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B Sample\"/>
    </mc:Choice>
  </mc:AlternateContent>
  <bookViews>
    <workbookView xWindow="0" yWindow="0" windowWidth="19200" windowHeight="11595" firstSheet="2" activeTab="4"/>
  </bookViews>
  <sheets>
    <sheet name="7B" sheetId="8" r:id="rId1"/>
    <sheet name="8B" sheetId="7" r:id="rId2"/>
    <sheet name="9B" sheetId="6" r:id="rId3"/>
    <sheet name="10B" sheetId="5" r:id="rId4"/>
    <sheet name="7B - 8B - 9B - 10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<sst xmlns="http://schemas.openxmlformats.org/spreadsheetml/2006/main" count="74" uniqueCount="26">
  <si>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</si>
  <si>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</si>
  <si>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</si>
  <si>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</si>
  <si>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</si>
  <si>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</si>
  <si>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</si>
  <si>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</si>
  <si>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</si>
  <si>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</si>
  <si>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</si>
  <si>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</si>
  <si>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</si>
  <si>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</si>
  <si>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</si>
  <si>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</si>
  <si>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</si>
  <si>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</si>
  <si>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</si>
  <si>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</si>
  <si>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</si>
  <si>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</si>
  <si>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</si>
  <si>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</si>
  <si>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10B</t>
  </si>
  <si>
    <t>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</si>
</sst>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'7B - 8B - 9B - 10B'!$B$1:$E$1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- 10B'!$E$3:$E$92</c:f>
              <c:numCache>
                <c:formatCode>0.000</c:formatCode>
                <c:ptCount val="90"/>
                <c:pt idx="0">
                  <c:v>1.3873551135727074</c:v>
                </c:pt>
                <c:pt idx="1">
                  <c:v>1.2520123208801268</c:v>
                </c:pt>
                <c:pt idx="2">
                  <c:v>1.2576953985925199</c:v>
                </c:pt>
                <c:pt idx="3">
                  <c:v>1.0499511846328242</c:v>
                </c:pt>
                <c:pt idx="4">
                  <c:v>1.0694179908321737</c:v>
                </c:pt>
                <c:pt idx="5">
                  <c:v>1.1310651465853647</c:v>
                </c:pt>
                <c:pt idx="6">
                  <c:v>1.2348891447992734</c:v>
                </c:pt>
                <c:pt idx="7">
                  <c:v>1.2434662339542977</c:v>
                </c:pt>
                <c:pt idx="8">
                  <c:v>0.98192983511230636</c:v>
                </c:pt>
                <c:pt idx="9">
                  <c:v>1.0780543415235555</c:v>
                </c:pt>
                <c:pt idx="10">
                  <c:v>1.0964917952568021</c:v>
                </c:pt>
                <c:pt idx="11">
                  <c:v>1.1239436627452035</c:v>
                </c:pt>
                <c:pt idx="12">
                  <c:v>1.3719248298921396</c:v>
                </c:pt>
                <c:pt idx="13">
                  <c:v>1.4678008119736545</c:v>
                </c:pt>
                <c:pt idx="14">
                  <c:v>1.3934757717025279</c:v>
                </c:pt>
                <c:pt idx="15">
                  <c:v>1.4226136167566001</c:v>
                </c:pt>
                <c:pt idx="16">
                  <c:v>1.3816713856057656</c:v>
                </c:pt>
                <c:pt idx="17">
                  <c:v>1.4942724542949373</c:v>
                </c:pt>
                <c:pt idx="18">
                  <c:v>1.4515504942151178</c:v>
                </c:pt>
                <c:pt idx="19">
                  <c:v>1.4142436127926532</c:v>
                </c:pt>
                <c:pt idx="20">
                  <c:v>1.4119867952286587</c:v>
                </c:pt>
                <c:pt idx="21">
                  <c:v>1.3459056466809851</c:v>
                </c:pt>
                <c:pt idx="22">
                  <c:v>1.3192888287573024</c:v>
                </c:pt>
                <c:pt idx="23">
                  <c:v>1.2902177342776138</c:v>
                </c:pt>
                <c:pt idx="24">
                  <c:v>1.366189602763388</c:v>
                </c:pt>
                <c:pt idx="25">
                  <c:v>1.381904803731377</c:v>
                </c:pt>
                <c:pt idx="26">
                  <c:v>1.2313226041511682</c:v>
                </c:pt>
                <c:pt idx="27">
                  <c:v>1.1217189964592105</c:v>
                </c:pt>
                <c:pt idx="28">
                  <c:v>1.2147012172733425</c:v>
                </c:pt>
                <c:pt idx="29">
                  <c:v>1.0951328252833965</c:v>
                </c:pt>
                <c:pt idx="30">
                  <c:v>1.2075816238390074</c:v>
                </c:pt>
                <c:pt idx="31">
                  <c:v>1.2365956179523814</c:v>
                </c:pt>
                <c:pt idx="32">
                  <c:v>1.1496202579999695</c:v>
                </c:pt>
                <c:pt idx="33">
                  <c:v>1.1303618465280729</c:v>
                </c:pt>
                <c:pt idx="34">
                  <c:v>1.2084178210086378</c:v>
                </c:pt>
                <c:pt idx="35">
                  <c:v>1.0646612020057069</c:v>
                </c:pt>
                <c:pt idx="36">
                  <c:v>1.0094585069922215</c:v>
                </c:pt>
                <c:pt idx="37">
                  <c:v>1.0469054661204777</c:v>
                </c:pt>
                <c:pt idx="38">
                  <c:v>0.98417503798170725</c:v>
                </c:pt>
                <c:pt idx="39">
                  <c:v>1.0300185852772956</c:v>
                </c:pt>
                <c:pt idx="40">
                  <c:v>0.99464378537766929</c:v>
                </c:pt>
                <c:pt idx="41">
                  <c:v>0.91488325603579157</c:v>
                </c:pt>
                <c:pt idx="42">
                  <c:v>0.87946332538179839</c:v>
                </c:pt>
                <c:pt idx="43">
                  <c:v>0.8624808495894617</c:v>
                </c:pt>
                <c:pt idx="44">
                  <c:v>0.81896929734557711</c:v>
                </c:pt>
                <c:pt idx="45">
                  <c:v>0.87381874902270307</c:v>
                </c:pt>
                <c:pt idx="46">
                  <c:v>0.87367457689935901</c:v>
                </c:pt>
                <c:pt idx="47">
                  <c:v>0.92548675898122468</c:v>
                </c:pt>
                <c:pt idx="48">
                  <c:v>0.98964426455068755</c:v>
                </c:pt>
                <c:pt idx="49">
                  <c:v>0.96085872714488174</c:v>
                </c:pt>
                <c:pt idx="50">
                  <c:v>1.0072360599772665</c:v>
                </c:pt>
                <c:pt idx="51">
                  <c:v>0.92818176036240196</c:v>
                </c:pt>
                <c:pt idx="52">
                  <c:v>0.98935245376093273</c:v>
                </c:pt>
                <c:pt idx="53">
                  <c:v>0.99342854260138125</c:v>
                </c:pt>
                <c:pt idx="54">
                  <c:v>0.98645095109306902</c:v>
                </c:pt>
                <c:pt idx="55">
                  <c:v>1.0334655223672546</c:v>
                </c:pt>
                <c:pt idx="56">
                  <c:v>1.0111331824042318</c:v>
                </c:pt>
                <c:pt idx="57">
                  <c:v>1.0853062345901117</c:v>
                </c:pt>
                <c:pt idx="58">
                  <c:v>0.9300875854565529</c:v>
                </c:pt>
                <c:pt idx="59">
                  <c:v>0.9140959596486119</c:v>
                </c:pt>
                <c:pt idx="60">
                  <c:v>0.98025357685341463</c:v>
                </c:pt>
                <c:pt idx="61">
                  <c:v>1.0054210255544616</c:v>
                </c:pt>
                <c:pt idx="62">
                  <c:v>1.0867525680936345</c:v>
                </c:pt>
                <c:pt idx="63">
                  <c:v>1.1067055479599284</c:v>
                </c:pt>
                <c:pt idx="64">
                  <c:v>0.97519056995330944</c:v>
                </c:pt>
                <c:pt idx="65">
                  <c:v>1.1565104493138689</c:v>
                </c:pt>
                <c:pt idx="66">
                  <c:v>1.0747511647278181</c:v>
                </c:pt>
                <c:pt idx="67">
                  <c:v>1.0640341660231558</c:v>
                </c:pt>
                <c:pt idx="68">
                  <c:v>1.1243955915034893</c:v>
                </c:pt>
                <c:pt idx="69">
                  <c:v>1.0873661406568538</c:v>
                </c:pt>
                <c:pt idx="70">
                  <c:v>1.0786091172147889</c:v>
                </c:pt>
                <c:pt idx="71">
                  <c:v>1.2458042183082112</c:v>
                </c:pt>
                <c:pt idx="72">
                  <c:v>1.1444175866291926</c:v>
                </c:pt>
                <c:pt idx="73">
                  <c:v>1.0551669480222272</c:v>
                </c:pt>
                <c:pt idx="74">
                  <c:v>1.1923465415222709</c:v>
                </c:pt>
                <c:pt idx="75">
                  <c:v>1.131244479379178</c:v>
                </c:pt>
                <c:pt idx="76">
                  <c:v>1.1145673484913963</c:v>
                </c:pt>
                <c:pt idx="77">
                  <c:v>0.97320015867043519</c:v>
                </c:pt>
                <c:pt idx="78">
                  <c:v>0.95502820003095579</c:v>
                </c:pt>
                <c:pt idx="79">
                  <c:v>0.99702797889652439</c:v>
                </c:pt>
                <c:pt idx="80">
                  <c:v>1.0494695242257941</c:v>
                </c:pt>
                <c:pt idx="81">
                  <c:v>1.0705552889090366</c:v>
                </c:pt>
                <c:pt idx="82">
                  <c:v>1.0744476483317542</c:v>
                </c:pt>
                <c:pt idx="83">
                  <c:v>1.0461473339578837</c:v>
                </c:pt>
                <c:pt idx="84">
                  <c:v>0.96982247343940686</c:v>
                </c:pt>
                <c:pt idx="85">
                  <c:v>1.0274782362997719</c:v>
                </c:pt>
                <c:pt idx="86">
                  <c:v>1.0081640579721318</c:v>
                </c:pt>
                <c:pt idx="87">
                  <c:v>1.0561600511299596</c:v>
                </c:pt>
                <c:pt idx="88">
                  <c:v>1.1452872354902948</c:v>
                </c:pt>
                <c:pt idx="89">
                  <c:v>1.1660768103486991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'7B - 8B - 9B - 10B'!$G$1:$J$1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- 10B'!$J$3:$J$92</c:f>
              <c:numCache>
                <c:formatCode>0.000</c:formatCode>
                <c:ptCount val="90"/>
                <c:pt idx="0">
                  <c:v>1.3470999634221825</c:v>
                </c:pt>
                <c:pt idx="1">
                  <c:v>1.3930002008490971</c:v>
                </c:pt>
                <c:pt idx="2">
                  <c:v>1.3990443686044114</c:v>
                </c:pt>
                <c:pt idx="3">
                  <c:v>1.3804627266724943</c:v>
                </c:pt>
                <c:pt idx="4">
                  <c:v>1.3201298714174841</c:v>
                </c:pt>
                <c:pt idx="5">
                  <c:v>1.4194330369229804</c:v>
                </c:pt>
                <c:pt idx="6">
                  <c:v>1.4123228349251031</c:v>
                </c:pt>
                <c:pt idx="7">
                  <c:v>1.3407677210907956</c:v>
                </c:pt>
                <c:pt idx="8">
                  <c:v>1.2206078863024845</c:v>
                </c:pt>
                <c:pt idx="9">
                  <c:v>1.278407820157784</c:v>
                </c:pt>
                <c:pt idx="10">
                  <c:v>1.1173932294401965</c:v>
                </c:pt>
                <c:pt idx="11">
                  <c:v>1.2406283022560072</c:v>
                </c:pt>
                <c:pt idx="12">
                  <c:v>1.2988178506531689</c:v>
                </c:pt>
                <c:pt idx="13">
                  <c:v>1.2211430121203117</c:v>
                </c:pt>
                <c:pt idx="14">
                  <c:v>1.3617692922574778</c:v>
                </c:pt>
                <c:pt idx="15">
                  <c:v>1.4288998448180923</c:v>
                </c:pt>
                <c:pt idx="16">
                  <c:v>1.3336815220598612</c:v>
                </c:pt>
                <c:pt idx="17">
                  <c:v>1.392423989056301</c:v>
                </c:pt>
                <c:pt idx="18">
                  <c:v>1.2556262023474831</c:v>
                </c:pt>
                <c:pt idx="19">
                  <c:v>1.4765257321817398</c:v>
                </c:pt>
                <c:pt idx="20">
                  <c:v>1.3911112871908591</c:v>
                </c:pt>
                <c:pt idx="21">
                  <c:v>1.4830472683635587</c:v>
                </c:pt>
                <c:pt idx="22">
                  <c:v>1.5882228590223237</c:v>
                </c:pt>
                <c:pt idx="23">
                  <c:v>1.5931731250611398</c:v>
                </c:pt>
                <c:pt idx="24">
                  <c:v>1.4878066530957952</c:v>
                </c:pt>
                <c:pt idx="25">
                  <c:v>1.4379353349314201</c:v>
                </c:pt>
                <c:pt idx="26">
                  <c:v>1.5723728957344036</c:v>
                </c:pt>
                <c:pt idx="27">
                  <c:v>1.4684924747681545</c:v>
                </c:pt>
                <c:pt idx="28">
                  <c:v>1.5022082323079868</c:v>
                </c:pt>
                <c:pt idx="29">
                  <c:v>1.49615623956349</c:v>
                </c:pt>
                <c:pt idx="30">
                  <c:v>1.4908931786076292</c:v>
                </c:pt>
                <c:pt idx="31">
                  <c:v>1.4898071224692815</c:v>
                </c:pt>
                <c:pt idx="32">
                  <c:v>1.4889329235535376</c:v>
                </c:pt>
                <c:pt idx="33">
                  <c:v>1.4892375919725276</c:v>
                </c:pt>
                <c:pt idx="34">
                  <c:v>1.7930386512184093</c:v>
                </c:pt>
                <c:pt idx="35">
                  <c:v>1.6737555272059852</c:v>
                </c:pt>
                <c:pt idx="36">
                  <c:v>1.6702044860708434</c:v>
                </c:pt>
                <c:pt idx="37">
                  <c:v>1.6578390994747196</c:v>
                </c:pt>
                <c:pt idx="38">
                  <c:v>1.6692531705350504</c:v>
                </c:pt>
                <c:pt idx="39">
                  <c:v>1.828059530167701</c:v>
                </c:pt>
                <c:pt idx="40">
                  <c:v>1.7368005754806883</c:v>
                </c:pt>
                <c:pt idx="41">
                  <c:v>1.8001396902028928</c:v>
                </c:pt>
                <c:pt idx="42">
                  <c:v>1.758311694023702</c:v>
                </c:pt>
                <c:pt idx="43">
                  <c:v>1.647577174716885</c:v>
                </c:pt>
                <c:pt idx="44">
                  <c:v>1.6778098515334989</c:v>
                </c:pt>
                <c:pt idx="45">
                  <c:v>1.5472922697435472</c:v>
                </c:pt>
                <c:pt idx="46">
                  <c:v>1.5823310633214211</c:v>
                </c:pt>
                <c:pt idx="47">
                  <c:v>1.5609406085018116</c:v>
                </c:pt>
                <c:pt idx="48">
                  <c:v>1.8179555805405034</c:v>
                </c:pt>
                <c:pt idx="49">
                  <c:v>1.8676159303155762</c:v>
                </c:pt>
                <c:pt idx="50">
                  <c:v>1.7594707952451425</c:v>
                </c:pt>
                <c:pt idx="51">
                  <c:v>1.6621197582956826</c:v>
                </c:pt>
                <c:pt idx="52">
                  <c:v>1.7127138884334909</c:v>
                </c:pt>
                <c:pt idx="53">
                  <c:v>1.6425492238786659</c:v>
                </c:pt>
                <c:pt idx="54">
                  <c:v>1.6949622390669441</c:v>
                </c:pt>
                <c:pt idx="55">
                  <c:v>1.6368862081463884</c:v>
                </c:pt>
                <c:pt idx="56">
                  <c:v>1.609728091743301</c:v>
                </c:pt>
                <c:pt idx="57">
                  <c:v>1.6009425438022946</c:v>
                </c:pt>
                <c:pt idx="58">
                  <c:v>1.58568402782638</c:v>
                </c:pt>
                <c:pt idx="59">
                  <c:v>1.6062454201266609</c:v>
                </c:pt>
                <c:pt idx="60">
                  <c:v>1.5879772290083853</c:v>
                </c:pt>
                <c:pt idx="61">
                  <c:v>1.6259015509210981</c:v>
                </c:pt>
                <c:pt idx="62">
                  <c:v>1.5095601416391116</c:v>
                </c:pt>
                <c:pt idx="63">
                  <c:v>1.5077694233494365</c:v>
                </c:pt>
                <c:pt idx="64">
                  <c:v>1.5854928551666181</c:v>
                </c:pt>
                <c:pt idx="65">
                  <c:v>1.5730321421287359</c:v>
                </c:pt>
                <c:pt idx="66">
                  <c:v>1.6662710917173096</c:v>
                </c:pt>
                <c:pt idx="67">
                  <c:v>1.5572968941275482</c:v>
                </c:pt>
                <c:pt idx="68">
                  <c:v>1.607966581243399</c:v>
                </c:pt>
                <c:pt idx="69">
                  <c:v>1.5701274511151668</c:v>
                </c:pt>
                <c:pt idx="70">
                  <c:v>1.5841785696153559</c:v>
                </c:pt>
                <c:pt idx="71">
                  <c:v>1.6159622388618906</c:v>
                </c:pt>
                <c:pt idx="72">
                  <c:v>1.6169805858919732</c:v>
                </c:pt>
                <c:pt idx="73">
                  <c:v>1.5668635672349627</c:v>
                </c:pt>
                <c:pt idx="74">
                  <c:v>1.5942028622397177</c:v>
                </c:pt>
                <c:pt idx="75">
                  <c:v>1.5188202731254477</c:v>
                </c:pt>
                <c:pt idx="76">
                  <c:v>1.5364600115469962</c:v>
                </c:pt>
                <c:pt idx="77">
                  <c:v>1.5185641968275647</c:v>
                </c:pt>
                <c:pt idx="78">
                  <c:v>1.5477591422479531</c:v>
                </c:pt>
                <c:pt idx="79">
                  <c:v>1.480716992698119</c:v>
                </c:pt>
                <c:pt idx="80">
                  <c:v>1.5233148036787894</c:v>
                </c:pt>
                <c:pt idx="81">
                  <c:v>1.4619444694596226</c:v>
                </c:pt>
                <c:pt idx="82">
                  <c:v>1.510329720549574</c:v>
                </c:pt>
                <c:pt idx="83">
                  <c:v>1.3950543215011468</c:v>
                </c:pt>
                <c:pt idx="84">
                  <c:v>1.4737961220657889</c:v>
                </c:pt>
                <c:pt idx="85">
                  <c:v>1.5133757793099456</c:v>
                </c:pt>
                <c:pt idx="86">
                  <c:v>1.4808583694722011</c:v>
                </c:pt>
                <c:pt idx="87">
                  <c:v>1.5064850299723811</c:v>
                </c:pt>
                <c:pt idx="88">
                  <c:v>1.3493342685365206</c:v>
                </c:pt>
                <c:pt idx="89">
                  <c:v>1.437651477748437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'7B - 8B - 9B - 10B'!$L$1:$O$1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- 10B'!$O$3:$O$92</c:f>
              <c:numCache>
                <c:formatCode>0.000</c:formatCode>
                <c:ptCount val="90"/>
                <c:pt idx="0">
                  <c:v>1.6735113796197056</c:v>
                </c:pt>
                <c:pt idx="1">
                  <c:v>1.7619333524014125</c:v>
                </c:pt>
                <c:pt idx="2">
                  <c:v>1.894515650177965</c:v>
                </c:pt>
                <c:pt idx="3">
                  <c:v>1.835773831179252</c:v>
                </c:pt>
                <c:pt idx="4">
                  <c:v>1.5716289150383931</c:v>
                </c:pt>
                <c:pt idx="5">
                  <c:v>1.8533458616209466</c:v>
                </c:pt>
                <c:pt idx="6">
                  <c:v>1.8600272644676392</c:v>
                </c:pt>
                <c:pt idx="7">
                  <c:v>1.7998382888195725</c:v>
                </c:pt>
                <c:pt idx="8">
                  <c:v>1.7386114696987418</c:v>
                </c:pt>
                <c:pt idx="9">
                  <c:v>1.6482267379016708</c:v>
                </c:pt>
                <c:pt idx="10">
                  <c:v>1.6192405974437234</c:v>
                </c:pt>
                <c:pt idx="11">
                  <c:v>1.5854850313058446</c:v>
                </c:pt>
                <c:pt idx="12">
                  <c:v>1.6366512026721389</c:v>
                </c:pt>
                <c:pt idx="13">
                  <c:v>1.5652202139279754</c:v>
                </c:pt>
                <c:pt idx="14">
                  <c:v>1.4175884725169348</c:v>
                </c:pt>
                <c:pt idx="15">
                  <c:v>1.463347703320425</c:v>
                </c:pt>
                <c:pt idx="16">
                  <c:v>1.4241968452274525</c:v>
                </c:pt>
                <c:pt idx="17">
                  <c:v>1.4666420066190367</c:v>
                </c:pt>
                <c:pt idx="18">
                  <c:v>1.5216917790224009</c:v>
                </c:pt>
                <c:pt idx="19">
                  <c:v>1.5164375004611914</c:v>
                </c:pt>
                <c:pt idx="20">
                  <c:v>1.5564657206781998</c:v>
                </c:pt>
                <c:pt idx="21">
                  <c:v>1.7729199724904581</c:v>
                </c:pt>
                <c:pt idx="22">
                  <c:v>2.0985490156049451</c:v>
                </c:pt>
                <c:pt idx="23">
                  <c:v>1.622062286015209</c:v>
                </c:pt>
                <c:pt idx="24">
                  <c:v>1.6272410316073809</c:v>
                </c:pt>
                <c:pt idx="25">
                  <c:v>1.7833059882085525</c:v>
                </c:pt>
                <c:pt idx="26">
                  <c:v>1.6342837986464389</c:v>
                </c:pt>
                <c:pt idx="27">
                  <c:v>1.4796177688253009</c:v>
                </c:pt>
                <c:pt idx="28">
                  <c:v>2.0484780498494746</c:v>
                </c:pt>
                <c:pt idx="29">
                  <c:v>1.7488931410745066</c:v>
                </c:pt>
                <c:pt idx="30">
                  <c:v>1.6953770840369304</c:v>
                </c:pt>
                <c:pt idx="31">
                  <c:v>1.8046361895744369</c:v>
                </c:pt>
                <c:pt idx="32">
                  <c:v>1.9451091653543293</c:v>
                </c:pt>
                <c:pt idx="33">
                  <c:v>1.9125634995250378</c:v>
                </c:pt>
                <c:pt idx="34">
                  <c:v>1.8675853766494113</c:v>
                </c:pt>
                <c:pt idx="35">
                  <c:v>1.6842378140464005</c:v>
                </c:pt>
                <c:pt idx="36">
                  <c:v>1.6922814101810293</c:v>
                </c:pt>
                <c:pt idx="37">
                  <c:v>1.7555838487688225</c:v>
                </c:pt>
                <c:pt idx="38">
                  <c:v>1.7365649462953048</c:v>
                </c:pt>
                <c:pt idx="39">
                  <c:v>1.8298994987319017</c:v>
                </c:pt>
                <c:pt idx="40">
                  <c:v>1.599717912697191</c:v>
                </c:pt>
                <c:pt idx="41">
                  <c:v>1.4886110158631201</c:v>
                </c:pt>
                <c:pt idx="42">
                  <c:v>1.4888200882045464</c:v>
                </c:pt>
                <c:pt idx="43">
                  <c:v>1.4909323553180827</c:v>
                </c:pt>
                <c:pt idx="44">
                  <c:v>1.4613368656096462</c:v>
                </c:pt>
                <c:pt idx="45">
                  <c:v>1.5236299931224853</c:v>
                </c:pt>
                <c:pt idx="46">
                  <c:v>1.3764355534657868</c:v>
                </c:pt>
                <c:pt idx="47">
                  <c:v>1.5504925812393822</c:v>
                </c:pt>
                <c:pt idx="48">
                  <c:v>1.432456025771087</c:v>
                </c:pt>
                <c:pt idx="49">
                  <c:v>1.3747323036272103</c:v>
                </c:pt>
                <c:pt idx="50">
                  <c:v>1.6146413456269364</c:v>
                </c:pt>
                <c:pt idx="51">
                  <c:v>1.8246025674241702</c:v>
                </c:pt>
                <c:pt idx="52">
                  <c:v>1.4334064123892492</c:v>
                </c:pt>
                <c:pt idx="53">
                  <c:v>1.7039283382356658</c:v>
                </c:pt>
                <c:pt idx="54">
                  <c:v>1.5775231168276342</c:v>
                </c:pt>
                <c:pt idx="55">
                  <c:v>1.4412462456138668</c:v>
                </c:pt>
                <c:pt idx="56">
                  <c:v>1.4539351423382825</c:v>
                </c:pt>
                <c:pt idx="57">
                  <c:v>1.3344150750904586</c:v>
                </c:pt>
                <c:pt idx="58">
                  <c:v>1.5744482421803299</c:v>
                </c:pt>
                <c:pt idx="59">
                  <c:v>1.6390260866389721</c:v>
                </c:pt>
                <c:pt idx="60">
                  <c:v>1.7055557832125803</c:v>
                </c:pt>
                <c:pt idx="61">
                  <c:v>1.681500427297685</c:v>
                </c:pt>
                <c:pt idx="62">
                  <c:v>1.7214524552986363</c:v>
                </c:pt>
                <c:pt idx="63">
                  <c:v>1.7118093090552617</c:v>
                </c:pt>
                <c:pt idx="64">
                  <c:v>1.5617405828564841</c:v>
                </c:pt>
                <c:pt idx="65">
                  <c:v>1.2916192001697058</c:v>
                </c:pt>
                <c:pt idx="66">
                  <c:v>1.4039723809303752</c:v>
                </c:pt>
                <c:pt idx="67">
                  <c:v>1.40356362768398</c:v>
                </c:pt>
                <c:pt idx="68">
                  <c:v>1.3789187077800515</c:v>
                </c:pt>
                <c:pt idx="69">
                  <c:v>1.5506518636495747</c:v>
                </c:pt>
                <c:pt idx="70">
                  <c:v>1.5613704505188886</c:v>
                </c:pt>
                <c:pt idx="71">
                  <c:v>1.8335317545674625</c:v>
                </c:pt>
                <c:pt idx="72">
                  <c:v>1.8396244927265071</c:v>
                </c:pt>
                <c:pt idx="73">
                  <c:v>1.8635757844029632</c:v>
                </c:pt>
                <c:pt idx="74">
                  <c:v>1.9444415018172638</c:v>
                </c:pt>
                <c:pt idx="75">
                  <c:v>1.9428338604687587</c:v>
                </c:pt>
                <c:pt idx="76">
                  <c:v>1.6346439687990069</c:v>
                </c:pt>
                <c:pt idx="77">
                  <c:v>1.4541816820987665</c:v>
                </c:pt>
                <c:pt idx="78">
                  <c:v>1.57087540579948</c:v>
                </c:pt>
                <c:pt idx="79">
                  <c:v>1.4234069695742664</c:v>
                </c:pt>
                <c:pt idx="80">
                  <c:v>1.4132109036032015</c:v>
                </c:pt>
                <c:pt idx="81">
                  <c:v>1.3896990587409936</c:v>
                </c:pt>
                <c:pt idx="82">
                  <c:v>1.4973787653806234</c:v>
                </c:pt>
                <c:pt idx="83">
                  <c:v>1.4158193740472764</c:v>
                </c:pt>
                <c:pt idx="84">
                  <c:v>1.473190507622981</c:v>
                </c:pt>
                <c:pt idx="85">
                  <c:v>1.533903860132841</c:v>
                </c:pt>
                <c:pt idx="86">
                  <c:v>1.6469058353618484</c:v>
                </c:pt>
                <c:pt idx="87">
                  <c:v>1.7809907892297037</c:v>
                </c:pt>
                <c:pt idx="88">
                  <c:v>1.8020367374160302</c:v>
                </c:pt>
                <c:pt idx="89">
                  <c:v>2.0290951308317764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'7B - 8B - 9B - 10B'!$Q$1:$T$1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- 10B'!$T$3:$T$92</c:f>
              <c:numCache>
                <c:formatCode>0.000</c:formatCode>
                <c:ptCount val="90"/>
                <c:pt idx="0">
                  <c:v>2.7583697864077994</c:v>
                </c:pt>
                <c:pt idx="1">
                  <c:v>2.757617453154126</c:v>
                </c:pt>
                <c:pt idx="2">
                  <c:v>2.7399698897433944</c:v>
                </c:pt>
                <c:pt idx="3">
                  <c:v>3.0076658698651824</c:v>
                </c:pt>
                <c:pt idx="4">
                  <c:v>2.7737818797620233</c:v>
                </c:pt>
                <c:pt idx="5">
                  <c:v>2.7849286293812887</c:v>
                </c:pt>
                <c:pt idx="6">
                  <c:v>2.9286288312739295</c:v>
                </c:pt>
                <c:pt idx="7">
                  <c:v>2.8961791237739889</c:v>
                </c:pt>
                <c:pt idx="8">
                  <c:v>2.7372204059054344</c:v>
                </c:pt>
                <c:pt idx="9">
                  <c:v>2.9567962438050528</c:v>
                </c:pt>
                <c:pt idx="10">
                  <c:v>3.2875466864837883</c:v>
                </c:pt>
                <c:pt idx="11">
                  <c:v>3.3763042781980448</c:v>
                </c:pt>
                <c:pt idx="12">
                  <c:v>2.9068312199689403</c:v>
                </c:pt>
                <c:pt idx="13">
                  <c:v>2.8958938569248787</c:v>
                </c:pt>
                <c:pt idx="14">
                  <c:v>2.7801617901229227</c:v>
                </c:pt>
                <c:pt idx="15">
                  <c:v>2.5994324171751413</c:v>
                </c:pt>
                <c:pt idx="16">
                  <c:v>2.7425232777161614</c:v>
                </c:pt>
                <c:pt idx="17">
                  <c:v>2.6530435047876533</c:v>
                </c:pt>
                <c:pt idx="18">
                  <c:v>2.6896927497326235</c:v>
                </c:pt>
                <c:pt idx="19">
                  <c:v>2.6742536847858132</c:v>
                </c:pt>
                <c:pt idx="20">
                  <c:v>2.4717436874072112</c:v>
                </c:pt>
                <c:pt idx="21">
                  <c:v>2.6599849856989906</c:v>
                </c:pt>
                <c:pt idx="22">
                  <c:v>3.3274344371269704</c:v>
                </c:pt>
                <c:pt idx="23">
                  <c:v>2.8567715405693934</c:v>
                </c:pt>
                <c:pt idx="24">
                  <c:v>2.7515003721652129</c:v>
                </c:pt>
                <c:pt idx="25">
                  <c:v>2.665904748572665</c:v>
                </c:pt>
                <c:pt idx="26">
                  <c:v>2.783388378671221</c:v>
                </c:pt>
                <c:pt idx="27">
                  <c:v>2.8756659305635646</c:v>
                </c:pt>
                <c:pt idx="28">
                  <c:v>2.9765765101229125</c:v>
                </c:pt>
                <c:pt idx="29">
                  <c:v>2.7059868590929037</c:v>
                </c:pt>
                <c:pt idx="30">
                  <c:v>2.6986484745369022</c:v>
                </c:pt>
                <c:pt idx="31">
                  <c:v>2.7070056095875157</c:v>
                </c:pt>
                <c:pt idx="32">
                  <c:v>2.7031702223444394</c:v>
                </c:pt>
                <c:pt idx="33">
                  <c:v>2.7024367547742649</c:v>
                </c:pt>
                <c:pt idx="34">
                  <c:v>2.8999480004622407</c:v>
                </c:pt>
                <c:pt idx="35">
                  <c:v>3.1991802198417876</c:v>
                </c:pt>
                <c:pt idx="36">
                  <c:v>2.6198107212849591</c:v>
                </c:pt>
                <c:pt idx="37">
                  <c:v>2.8250897161827475</c:v>
                </c:pt>
                <c:pt idx="38">
                  <c:v>2.7340953449104144</c:v>
                </c:pt>
                <c:pt idx="39">
                  <c:v>2.370627468662927</c:v>
                </c:pt>
                <c:pt idx="40">
                  <c:v>2.6395985474698351</c:v>
                </c:pt>
                <c:pt idx="41">
                  <c:v>2.3870482434613325</c:v>
                </c:pt>
                <c:pt idx="42">
                  <c:v>2.301757287159365</c:v>
                </c:pt>
                <c:pt idx="43">
                  <c:v>2.36222211533949</c:v>
                </c:pt>
                <c:pt idx="44">
                  <c:v>2.4220776021679944</c:v>
                </c:pt>
                <c:pt idx="45">
                  <c:v>2.4962775940733937</c:v>
                </c:pt>
                <c:pt idx="46">
                  <c:v>2.2804893737440808</c:v>
                </c:pt>
                <c:pt idx="47">
                  <c:v>2.5232833110278352</c:v>
                </c:pt>
                <c:pt idx="48">
                  <c:v>2.4533750025623862</c:v>
                </c:pt>
                <c:pt idx="49">
                  <c:v>2.4269584745854789</c:v>
                </c:pt>
                <c:pt idx="50">
                  <c:v>2.210969120143679</c:v>
                </c:pt>
                <c:pt idx="51">
                  <c:v>2.3572871243023461</c:v>
                </c:pt>
                <c:pt idx="52">
                  <c:v>1.9863953530017688</c:v>
                </c:pt>
                <c:pt idx="53">
                  <c:v>1.9663953703074293</c:v>
                </c:pt>
                <c:pt idx="54">
                  <c:v>2.351109803400627</c:v>
                </c:pt>
                <c:pt idx="55">
                  <c:v>2.3148893587352517</c:v>
                </c:pt>
                <c:pt idx="56">
                  <c:v>2.0876218689690758</c:v>
                </c:pt>
                <c:pt idx="57">
                  <c:v>2.3406206238738911</c:v>
                </c:pt>
                <c:pt idx="58">
                  <c:v>2.3858068740979848</c:v>
                </c:pt>
                <c:pt idx="59">
                  <c:v>2.5424523744959915</c:v>
                </c:pt>
                <c:pt idx="60">
                  <c:v>2.2714814822121938</c:v>
                </c:pt>
                <c:pt idx="61">
                  <c:v>2.0983297103023939</c:v>
                </c:pt>
                <c:pt idx="62">
                  <c:v>2.4118497161396735</c:v>
                </c:pt>
                <c:pt idx="63">
                  <c:v>2.7600471513624614</c:v>
                </c:pt>
                <c:pt idx="64">
                  <c:v>2.746435433984947</c:v>
                </c:pt>
                <c:pt idx="65">
                  <c:v>2.4600331625164045</c:v>
                </c:pt>
                <c:pt idx="66">
                  <c:v>2.3402932631527427</c:v>
                </c:pt>
                <c:pt idx="67">
                  <c:v>2.046676716143017</c:v>
                </c:pt>
                <c:pt idx="68">
                  <c:v>2.4870194801577861</c:v>
                </c:pt>
                <c:pt idx="69">
                  <c:v>2.8957701533419402</c:v>
                </c:pt>
                <c:pt idx="70">
                  <c:v>2.8751811493502135</c:v>
                </c:pt>
                <c:pt idx="71">
                  <c:v>2.2815624950040347</c:v>
                </c:pt>
                <c:pt idx="72">
                  <c:v>2.2052661646265497</c:v>
                </c:pt>
                <c:pt idx="73">
                  <c:v>2.0968527162673007</c:v>
                </c:pt>
                <c:pt idx="74">
                  <c:v>2.6518810104473616</c:v>
                </c:pt>
                <c:pt idx="75">
                  <c:v>2.395198878102093</c:v>
                </c:pt>
                <c:pt idx="76">
                  <c:v>2.6058095479726346</c:v>
                </c:pt>
                <c:pt idx="77">
                  <c:v>2.3923816851558688</c:v>
                </c:pt>
                <c:pt idx="78">
                  <c:v>2.5089525096793022</c:v>
                </c:pt>
                <c:pt idx="79">
                  <c:v>2.5953467763727707</c:v>
                </c:pt>
                <c:pt idx="80">
                  <c:v>2.9642579804987004</c:v>
                </c:pt>
                <c:pt idx="81">
                  <c:v>2.9355401533295686</c:v>
                </c:pt>
                <c:pt idx="82">
                  <c:v>2.3733054303148835</c:v>
                </c:pt>
                <c:pt idx="83">
                  <c:v>2.4633180598625559</c:v>
                </c:pt>
                <c:pt idx="84">
                  <c:v>2.7634832199527675</c:v>
                </c:pt>
                <c:pt idx="85">
                  <c:v>3.0650951639724582</c:v>
                </c:pt>
                <c:pt idx="86">
                  <c:v>3.0577366866916855</c:v>
                </c:pt>
                <c:pt idx="87">
                  <c:v>2.9438971875529334</c:v>
                </c:pt>
                <c:pt idx="88">
                  <c:v>2.9803182270939921</c:v>
                </c:pt>
                <c:pt idx="89">
                  <c:v>3.4470969926825639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688824"/>
        <c:axId val="218690000"/>
      </c:scatterChart>
      <c:valAx>
        <c:axId val="2186888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690000"/>
        <c:crosses val="autoZero"/>
        <c:crossBetween val="midCat"/>
      </c:valAx>
      <c:valAx>
        <c:axId val="21869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688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14.26299953</v>
      </c>
      <c r="C2">
        <v>0.59350002000000002</v>
      </c>
      <c r="D2">
        <v>358.94100952000002</v>
      </c>
      <c r="E2">
        <v>1.18700004</v>
      </c>
      <c r="F2">
        <v>9.9000003020963209E+37</v>
      </c>
      <c r="G2">
        <v>1.2000000500000001</v>
      </c>
      <c r="H2">
        <v>1225.5889892600001</v>
      </c>
      <c r="J2" s="2">
        <f>TREND(Calibration!$A$2:$A$4,Calibration!$B$2:$B$4,C2)</f>
        <v>388.00516725135373</v>
      </c>
      <c r="K2" s="2">
        <f>TREND(Calibration!$A$2:$A$4,Calibration!$C$2:$C$4,E2)</f>
        <v>458.23719754930164</v>
      </c>
      <c r="L2" s="2">
        <f>TREND(Calibration!$A$2:$A$4,Calibration!$D$2:$D$4,G2)</f>
        <v>443.01100413085823</v>
      </c>
      <c r="N2" s="2">
        <f>AVERAGE(J2:J409)</f>
        <v>385.24297188139775</v>
      </c>
    </row>
    <row r="3" spans="1:14" x14ac:dyDescent="0.25">
      <c r="A3">
        <v>3971</v>
      </c>
      <c r="B3">
        <v>14.31200027</v>
      </c>
      <c r="C3">
        <v>0.58219999</v>
      </c>
      <c r="D3">
        <v>9.9000003020963209E+37</v>
      </c>
      <c r="E3">
        <v>1.1460000299999999</v>
      </c>
      <c r="F3">
        <v>502.51901244999999</v>
      </c>
      <c r="G3">
        <v>1.1993999500000001</v>
      </c>
      <c r="H3">
        <v>9.9000003020963209E+37</v>
      </c>
      <c r="J3" s="2">
        <f>TREND(Calibration!$A$2:$A$4,Calibration!$B$2:$B$4,C3)</f>
        <v>381.02552282816362</v>
      </c>
      <c r="K3" s="2">
        <f>TREND(Calibration!$A$2:$A$4,Calibration!$C$2:$C$4,E3)</f>
        <v>441.69797071363496</v>
      </c>
      <c r="L3" s="2">
        <f>TREND(Calibration!$A$2:$A$4,Calibration!$D$2:$D$4,G3)</f>
        <v>442.76286411366601</v>
      </c>
    </row>
    <row r="4" spans="1:14" x14ac:dyDescent="0.25">
      <c r="A4">
        <v>8973</v>
      </c>
      <c r="B4">
        <v>14.29899979</v>
      </c>
      <c r="C4">
        <v>0.59030002000000004</v>
      </c>
      <c r="D4">
        <v>685.46697998000002</v>
      </c>
      <c r="E4">
        <v>1.11839998</v>
      </c>
      <c r="F4">
        <v>562.17498779000005</v>
      </c>
      <c r="G4">
        <v>1.19669998</v>
      </c>
      <c r="H4">
        <v>9.9000003020963209E+37</v>
      </c>
      <c r="J4" s="2">
        <f>TREND(Calibration!$A$2:$A$4,Calibration!$B$2:$B$4,C4)</f>
        <v>386.02863602495802</v>
      </c>
      <c r="K4" s="2">
        <f>TREND(Calibration!$A$2:$A$4,Calibration!$C$2:$C$4,E4)</f>
        <v>430.56422982855366</v>
      </c>
      <c r="L4" s="2">
        <f>TREND(Calibration!$A$2:$A$4,Calibration!$D$2:$D$4,G4)</f>
        <v>441.64643251523501</v>
      </c>
    </row>
    <row r="5" spans="1:14" x14ac:dyDescent="0.25">
      <c r="A5">
        <v>13972</v>
      </c>
      <c r="B5">
        <v>14.27999973</v>
      </c>
      <c r="C5">
        <v>0.58219999</v>
      </c>
      <c r="D5">
        <v>603.32702637</v>
      </c>
      <c r="E5">
        <v>1.58449996</v>
      </c>
      <c r="F5">
        <v>790.07397461000005</v>
      </c>
      <c r="G5">
        <v>1.19840002</v>
      </c>
      <c r="H5">
        <v>1195.6739502</v>
      </c>
      <c r="J5" s="2">
        <f>TREND(Calibration!$A$2:$A$4,Calibration!$B$2:$B$4,C5)</f>
        <v>381.02552282816362</v>
      </c>
      <c r="K5" s="2">
        <f>TREND(Calibration!$A$2:$A$4,Calibration!$C$2:$C$4,E5)</f>
        <v>618.58694731861533</v>
      </c>
      <c r="L5" s="2">
        <f>TREND(Calibration!$A$2:$A$4,Calibration!$D$2:$D$4,G5)</f>
        <v>442.34939527948666</v>
      </c>
    </row>
    <row r="6" spans="1:14" x14ac:dyDescent="0.25">
      <c r="A6">
        <v>18974</v>
      </c>
      <c r="B6">
        <v>14.286000250000001</v>
      </c>
      <c r="C6">
        <v>0.58429998000000005</v>
      </c>
      <c r="D6">
        <v>629.57897949000005</v>
      </c>
      <c r="E6">
        <v>1.0801000599999999</v>
      </c>
      <c r="F6">
        <v>514.02301024999997</v>
      </c>
      <c r="G6">
        <v>1.1962000100000001</v>
      </c>
      <c r="H6">
        <v>9.9000003020963209E+37</v>
      </c>
      <c r="J6" s="2">
        <f>TREND(Calibration!$A$2:$A$4,Calibration!$B$2:$B$4,C6)</f>
        <v>382.32261526882576</v>
      </c>
      <c r="K6" s="2">
        <f>TREND(Calibration!$A$2:$A$4,Calibration!$C$2:$C$4,E6)</f>
        <v>415.11420762934227</v>
      </c>
      <c r="L6" s="2">
        <f>TREND(Calibration!$A$2:$A$4,Calibration!$D$2:$D$4,G6)</f>
        <v>441.43969603065648</v>
      </c>
    </row>
    <row r="7" spans="1:14" x14ac:dyDescent="0.25">
      <c r="A7">
        <v>23977</v>
      </c>
      <c r="B7">
        <v>14.26599979</v>
      </c>
      <c r="C7">
        <v>0.57950002</v>
      </c>
      <c r="D7">
        <v>537.54101562000005</v>
      </c>
      <c r="E7">
        <v>1.0681999900000001</v>
      </c>
      <c r="F7">
        <v>727.31597899999997</v>
      </c>
      <c r="G7">
        <v>1.19350004</v>
      </c>
      <c r="H7">
        <v>9.9000003020963209E+37</v>
      </c>
      <c r="J7" s="2">
        <f>TREND(Calibration!$A$2:$A$4,Calibration!$B$2:$B$4,C7)</f>
        <v>379.35784313587254</v>
      </c>
      <c r="K7" s="2">
        <f>TREND(Calibration!$A$2:$A$4,Calibration!$C$2:$C$4,E7)</f>
        <v>410.3137708223681</v>
      </c>
      <c r="L7" s="2">
        <f>TREND(Calibration!$A$2:$A$4,Calibration!$D$2:$D$4,G7)</f>
        <v>440.32326443222547</v>
      </c>
    </row>
    <row r="8" spans="1:14" x14ac:dyDescent="0.25">
      <c r="A8">
        <v>28978</v>
      </c>
      <c r="B8">
        <v>14.21800041</v>
      </c>
      <c r="C8">
        <v>0.59509999000000002</v>
      </c>
      <c r="D8">
        <v>721.29699706999997</v>
      </c>
      <c r="E8">
        <v>1.0677000299999999</v>
      </c>
      <c r="F8">
        <v>509.23098755000001</v>
      </c>
      <c r="G8">
        <v>1.19560003</v>
      </c>
      <c r="H8">
        <v>9.9000003020963209E+37</v>
      </c>
      <c r="J8" s="2">
        <f>TREND(Calibration!$A$2:$A$4,Calibration!$B$2:$B$4,C8)</f>
        <v>388.9934143345713</v>
      </c>
      <c r="K8" s="2">
        <f>TREND(Calibration!$A$2:$A$4,Calibration!$C$2:$C$4,E8)</f>
        <v>410.11208911914991</v>
      </c>
      <c r="L8" s="2">
        <f>TREND(Calibration!$A$2:$A$4,Calibration!$D$2:$D$4,G8)</f>
        <v>441.19160563319775</v>
      </c>
    </row>
    <row r="9" spans="1:14" x14ac:dyDescent="0.25">
      <c r="A9">
        <v>33978</v>
      </c>
      <c r="B9">
        <v>14.22099972</v>
      </c>
      <c r="C9">
        <v>0.58160000999999995</v>
      </c>
      <c r="D9">
        <v>9.9000003020963209E+37</v>
      </c>
      <c r="E9">
        <v>1.06659997</v>
      </c>
      <c r="F9">
        <v>444.13299561000002</v>
      </c>
      <c r="G9">
        <v>1.19889998</v>
      </c>
      <c r="H9">
        <v>9.9000003020963209E+37</v>
      </c>
      <c r="J9" s="2">
        <f>TREND(Calibration!$A$2:$A$4,Calibration!$B$2:$B$4,C9)</f>
        <v>380.65493557653457</v>
      </c>
      <c r="K9" s="2">
        <f>TREND(Calibration!$A$2:$A$4,Calibration!$C$2:$C$4,E9)</f>
        <v>409.66832966950972</v>
      </c>
      <c r="L9" s="2">
        <f>TREND(Calibration!$A$2:$A$4,Calibration!$D$2:$D$4,G9)</f>
        <v>442.55612762908743</v>
      </c>
    </row>
    <row r="10" spans="1:14" x14ac:dyDescent="0.25">
      <c r="A10">
        <v>38978</v>
      </c>
      <c r="B10">
        <v>14.3579998</v>
      </c>
      <c r="C10">
        <v>0.58920002000000005</v>
      </c>
      <c r="D10">
        <v>397.45199585</v>
      </c>
      <c r="E10">
        <v>1.0763000199999999</v>
      </c>
      <c r="F10">
        <v>1069.0219726600001</v>
      </c>
      <c r="G10">
        <v>1.19889998</v>
      </c>
      <c r="H10">
        <v>812.73400878999996</v>
      </c>
      <c r="J10" s="2">
        <f>TREND(Calibration!$A$2:$A$4,Calibration!$B$2:$B$4,C10)</f>
        <v>385.34920341588452</v>
      </c>
      <c r="K10" s="2">
        <f>TREND(Calibration!$A$2:$A$4,Calibration!$C$2:$C$4,E10)</f>
        <v>413.58128791677132</v>
      </c>
      <c r="L10" s="2">
        <f>TREND(Calibration!$A$2:$A$4,Calibration!$D$2:$D$4,G10)</f>
        <v>442.55612762908743</v>
      </c>
    </row>
    <row r="11" spans="1:14" x14ac:dyDescent="0.25">
      <c r="A11">
        <v>43980</v>
      </c>
      <c r="B11">
        <v>14.44499969</v>
      </c>
      <c r="C11">
        <v>0.58649998999999997</v>
      </c>
      <c r="D11">
        <v>874.85998534999999</v>
      </c>
      <c r="E11">
        <v>1.1411000499999999</v>
      </c>
      <c r="F11">
        <v>999.38397216999999</v>
      </c>
      <c r="G11">
        <v>1.19889998</v>
      </c>
      <c r="H11">
        <v>9.9000003020963209E+37</v>
      </c>
      <c r="J11" s="2">
        <f>TREND(Calibration!$A$2:$A$4,Calibration!$B$2:$B$4,C11)</f>
        <v>383.68148666363282</v>
      </c>
      <c r="K11" s="2">
        <f>TREND(Calibration!$A$2:$A$4,Calibration!$C$2:$C$4,E11)</f>
        <v>439.72133995890511</v>
      </c>
      <c r="L11" s="2">
        <f>TREND(Calibration!$A$2:$A$4,Calibration!$D$2:$D$4,G11)</f>
        <v>442.55612762908743</v>
      </c>
    </row>
    <row r="12" spans="1:14" x14ac:dyDescent="0.25">
      <c r="A12">
        <v>48980</v>
      </c>
      <c r="B12">
        <v>14.4829998</v>
      </c>
      <c r="C12">
        <v>0.57509999999999994</v>
      </c>
      <c r="D12">
        <v>734.16400146000001</v>
      </c>
      <c r="E12">
        <v>1.2031999799999999</v>
      </c>
      <c r="F12">
        <v>857.80999756000006</v>
      </c>
      <c r="G12">
        <v>1.1962000100000001</v>
      </c>
      <c r="H12">
        <v>1336.1059570299999</v>
      </c>
      <c r="J12" s="2">
        <f>TREND(Calibration!$A$2:$A$4,Calibration!$B$2:$B$4,C12)</f>
        <v>376.64010034625824</v>
      </c>
      <c r="K12" s="2">
        <f>TREND(Calibration!$A$2:$A$4,Calibration!$C$2:$C$4,E12)</f>
        <v>464.77218333062677</v>
      </c>
      <c r="L12" s="2">
        <f>TREND(Calibration!$A$2:$A$4,Calibration!$D$2:$D$4,G12)</f>
        <v>441.43969603065648</v>
      </c>
    </row>
    <row r="13" spans="1:14" x14ac:dyDescent="0.25">
      <c r="A13">
        <v>53980</v>
      </c>
      <c r="B13">
        <v>14.454999920000001</v>
      </c>
      <c r="C13">
        <v>0.57509999999999994</v>
      </c>
      <c r="D13">
        <v>527.37902831999997</v>
      </c>
      <c r="E13">
        <v>1.29879999</v>
      </c>
      <c r="F13">
        <v>642.41302489999998</v>
      </c>
      <c r="G13">
        <v>1.1919000099999999</v>
      </c>
      <c r="H13">
        <v>9.9000003020963209E+37</v>
      </c>
      <c r="J13" s="2">
        <f>TREND(Calibration!$A$2:$A$4,Calibration!$B$2:$B$4,C13)</f>
        <v>376.64010034625824</v>
      </c>
      <c r="K13" s="2">
        <f>TREND(Calibration!$A$2:$A$4,Calibration!$C$2:$C$4,E13)</f>
        <v>503.33681419003403</v>
      </c>
      <c r="L13" s="2">
        <f>TREND(Calibration!$A$2:$A$4,Calibration!$D$2:$D$4,G13)</f>
        <v>439.66165558085396</v>
      </c>
    </row>
    <row r="14" spans="1:14" x14ac:dyDescent="0.25">
      <c r="A14">
        <v>58980</v>
      </c>
      <c r="B14">
        <v>14.37300014</v>
      </c>
      <c r="C14">
        <v>0.56809997999999995</v>
      </c>
      <c r="D14">
        <v>620.76702881000006</v>
      </c>
      <c r="E14">
        <v>1.38789999</v>
      </c>
      <c r="F14">
        <v>516.56701659999999</v>
      </c>
      <c r="G14">
        <v>1.1897000099999999</v>
      </c>
      <c r="H14">
        <v>1277.1359863299999</v>
      </c>
      <c r="J14" s="2">
        <f>TREND(Calibration!$A$2:$A$4,Calibration!$B$2:$B$4,C14)</f>
        <v>372.31642593519746</v>
      </c>
      <c r="K14" s="2">
        <f>TREND(Calibration!$A$2:$A$4,Calibration!$C$2:$C$4,E14)</f>
        <v>539.27936910789629</v>
      </c>
      <c r="L14" s="2">
        <f>TREND(Calibration!$A$2:$A$4,Calibration!$D$2:$D$4,G14)</f>
        <v>438.75196046700154</v>
      </c>
    </row>
    <row r="15" spans="1:14" x14ac:dyDescent="0.25">
      <c r="A15">
        <v>63981</v>
      </c>
      <c r="B15">
        <v>14.28199959</v>
      </c>
      <c r="C15">
        <v>0.57300001</v>
      </c>
      <c r="D15">
        <v>709.97802734000004</v>
      </c>
      <c r="E15">
        <v>1.4450999499999999</v>
      </c>
      <c r="F15">
        <v>313.11300659</v>
      </c>
      <c r="G15">
        <v>1.18859994</v>
      </c>
      <c r="H15">
        <v>9.9000003020963209E+37</v>
      </c>
      <c r="J15" s="2">
        <f>TREND(Calibration!$A$2:$A$4,Calibration!$B$2:$B$4,C15)</f>
        <v>375.34300790559615</v>
      </c>
      <c r="K15" s="2">
        <f>TREND(Calibration!$A$2:$A$4,Calibration!$C$2:$C$4,E15)</f>
        <v>562.35358575884482</v>
      </c>
      <c r="L15" s="2">
        <f>TREND(Calibration!$A$2:$A$4,Calibration!$D$2:$D$4,G15)</f>
        <v>438.29708396523085</v>
      </c>
    </row>
    <row r="16" spans="1:14" x14ac:dyDescent="0.25">
      <c r="A16">
        <v>68981</v>
      </c>
      <c r="B16">
        <v>14.149999619999999</v>
      </c>
      <c r="C16">
        <v>0.56699997000000002</v>
      </c>
      <c r="D16">
        <v>667.40899658000001</v>
      </c>
      <c r="E16">
        <v>1.5618000000000001</v>
      </c>
      <c r="F16">
        <v>585.84399413999995</v>
      </c>
      <c r="G16">
        <v>1.1875</v>
      </c>
      <c r="H16">
        <v>1029.33300781</v>
      </c>
      <c r="J16" s="2">
        <f>TREND(Calibration!$A$2:$A$4,Calibration!$B$2:$B$4,C16)</f>
        <v>371.63698714946389</v>
      </c>
      <c r="K16" s="2">
        <f>TREND(Calibration!$A$2:$A$4,Calibration!$C$2:$C$4,E16)</f>
        <v>609.42988156178853</v>
      </c>
      <c r="L16" s="2">
        <f>TREND(Calibration!$A$2:$A$4,Calibration!$D$2:$D$4,G16)</f>
        <v>437.84226121817136</v>
      </c>
    </row>
    <row r="17" spans="1:12" x14ac:dyDescent="0.25">
      <c r="A17">
        <v>73982</v>
      </c>
      <c r="B17">
        <v>14.100999829999999</v>
      </c>
      <c r="C17">
        <v>0.57349998000000002</v>
      </c>
      <c r="D17">
        <v>913.71899413999995</v>
      </c>
      <c r="E17">
        <v>1.4688999700000001</v>
      </c>
      <c r="F17">
        <v>597.75500488</v>
      </c>
      <c r="G17">
        <v>1.18649995</v>
      </c>
      <c r="H17">
        <v>1212.3000488299999</v>
      </c>
      <c r="J17" s="2">
        <f>TREND(Calibration!$A$2:$A$4,Calibration!$B$2:$B$4,C17)</f>
        <v>375.65182237974028</v>
      </c>
      <c r="K17" s="2">
        <f>TREND(Calibration!$A$2:$A$4,Calibration!$C$2:$C$4,E17)</f>
        <v>571.95441096531204</v>
      </c>
      <c r="L17" s="2">
        <f>TREND(Calibration!$A$2:$A$4,Calibration!$D$2:$D$4,G17)</f>
        <v>437.42874276425857</v>
      </c>
    </row>
    <row r="18" spans="1:12" x14ac:dyDescent="0.25">
      <c r="A18">
        <v>78982</v>
      </c>
      <c r="B18">
        <v>14.100999829999999</v>
      </c>
      <c r="C18">
        <v>0.57779997999999999</v>
      </c>
      <c r="D18">
        <v>1201.4659423799999</v>
      </c>
      <c r="E18">
        <v>1.50189996</v>
      </c>
      <c r="F18">
        <v>211.23599243000001</v>
      </c>
      <c r="G18">
        <v>1.1880999800000001</v>
      </c>
      <c r="H18">
        <v>1364.5040283200001</v>
      </c>
      <c r="J18" s="2">
        <f>TREND(Calibration!$A$2:$A$4,Calibration!$B$2:$B$4,C18)</f>
        <v>378.30778621520949</v>
      </c>
      <c r="K18" s="2">
        <f>TREND(Calibration!$A$2:$A$4,Calibration!$C$2:$C$4,E18)</f>
        <v>585.26646430834126</v>
      </c>
      <c r="L18" s="2">
        <f>TREND(Calibration!$A$2:$A$4,Calibration!$D$2:$D$4,G18)</f>
        <v>438.09035161563008</v>
      </c>
    </row>
    <row r="19" spans="1:12" x14ac:dyDescent="0.25">
      <c r="A19">
        <v>83982</v>
      </c>
      <c r="B19">
        <v>14.17199993</v>
      </c>
      <c r="C19">
        <v>0.58109999000000001</v>
      </c>
      <c r="D19">
        <v>700.83300781000003</v>
      </c>
      <c r="E19">
        <v>1.4818999799999999</v>
      </c>
      <c r="F19">
        <v>636.70898437000005</v>
      </c>
      <c r="G19">
        <v>1.18429995</v>
      </c>
      <c r="H19">
        <v>1125.8669433600001</v>
      </c>
      <c r="J19" s="2">
        <f>TREND(Calibration!$A$2:$A$4,Calibration!$B$2:$B$4,C19)</f>
        <v>380.34609021909012</v>
      </c>
      <c r="K19" s="2">
        <f>TREND(Calibration!$A$2:$A$4,Calibration!$C$2:$C$4,E19)</f>
        <v>577.19855881444505</v>
      </c>
      <c r="L19" s="2">
        <f>TREND(Calibration!$A$2:$A$4,Calibration!$D$2:$D$4,G19)</f>
        <v>436.51904765040615</v>
      </c>
    </row>
    <row r="20" spans="1:12" x14ac:dyDescent="0.25">
      <c r="A20">
        <v>88982</v>
      </c>
      <c r="B20">
        <v>14.338000299999999</v>
      </c>
      <c r="C20">
        <v>0.58319997999999995</v>
      </c>
      <c r="D20">
        <v>858.47698975000003</v>
      </c>
      <c r="E20">
        <v>1.50349998</v>
      </c>
      <c r="F20">
        <v>949.82000731999995</v>
      </c>
      <c r="G20">
        <v>1.1832</v>
      </c>
      <c r="H20">
        <v>910.98602295000001</v>
      </c>
      <c r="J20" s="2">
        <f>TREND(Calibration!$A$2:$A$4,Calibration!$B$2:$B$4,C20)</f>
        <v>381.6431826597522</v>
      </c>
      <c r="K20" s="2">
        <f>TREND(Calibration!$A$2:$A$4,Calibration!$C$2:$C$4,E20)</f>
        <v>585.91190546119958</v>
      </c>
      <c r="L20" s="2">
        <f>TREND(Calibration!$A$2:$A$4,Calibration!$D$2:$D$4,G20)</f>
        <v>436.0642207683689</v>
      </c>
    </row>
    <row r="21" spans="1:12" x14ac:dyDescent="0.25">
      <c r="A21">
        <v>93982</v>
      </c>
      <c r="B21">
        <v>14.4090004</v>
      </c>
      <c r="C21">
        <v>0.58539998999999998</v>
      </c>
      <c r="D21">
        <v>1023.71002197</v>
      </c>
      <c r="E21">
        <v>1.5077999799999999</v>
      </c>
      <c r="F21">
        <v>980.01000977000001</v>
      </c>
      <c r="G21">
        <v>1.1854000099999999</v>
      </c>
      <c r="H21">
        <v>952.21899413999995</v>
      </c>
      <c r="J21" s="2">
        <f>TREND(Calibration!$A$2:$A$4,Calibration!$B$2:$B$4,C21)</f>
        <v>383.00205405455932</v>
      </c>
      <c r="K21" s="2">
        <f>TREND(Calibration!$A$2:$A$4,Calibration!$C$2:$C$4,E21)</f>
        <v>587.64650687698861</v>
      </c>
      <c r="L21" s="2">
        <f>TREND(Calibration!$A$2:$A$4,Calibration!$D$2:$D$4,G21)</f>
        <v>436.97392001719908</v>
      </c>
    </row>
    <row r="22" spans="1:12" x14ac:dyDescent="0.25">
      <c r="A22">
        <v>98982</v>
      </c>
      <c r="B22">
        <v>14.4090004</v>
      </c>
      <c r="C22">
        <v>0.59240000999999998</v>
      </c>
      <c r="D22">
        <v>958.17999268000005</v>
      </c>
      <c r="E22">
        <v>1.7076</v>
      </c>
      <c r="F22">
        <v>1106.2819824200001</v>
      </c>
      <c r="G22">
        <v>1.18649995</v>
      </c>
      <c r="H22">
        <v>1079.9279785199999</v>
      </c>
      <c r="J22" s="2">
        <f>TREND(Calibration!$A$2:$A$4,Calibration!$B$2:$B$4,C22)</f>
        <v>387.3257284656201</v>
      </c>
      <c r="K22" s="2">
        <f>TREND(Calibration!$A$2:$A$4,Calibration!$C$2:$C$4,E22)</f>
        <v>668.24497142738119</v>
      </c>
      <c r="L22" s="2">
        <f>TREND(Calibration!$A$2:$A$4,Calibration!$D$2:$D$4,G22)</f>
        <v>437.42874276425857</v>
      </c>
    </row>
    <row r="23" spans="1:12" x14ac:dyDescent="0.25">
      <c r="A23">
        <v>103982</v>
      </c>
      <c r="B23">
        <v>14.39299965</v>
      </c>
      <c r="C23">
        <v>0.59890001999999998</v>
      </c>
      <c r="D23">
        <v>883.64501953000001</v>
      </c>
      <c r="E23">
        <v>1.7724000200000001</v>
      </c>
      <c r="F23">
        <v>9.9000003020963209E+37</v>
      </c>
      <c r="G23">
        <v>1.18920004</v>
      </c>
      <c r="H23">
        <v>890.04199218999997</v>
      </c>
      <c r="J23" s="2">
        <f>TREND(Calibration!$A$2:$A$4,Calibration!$B$2:$B$4,C23)</f>
        <v>391.34056369589644</v>
      </c>
      <c r="K23" s="2">
        <f>TREND(Calibration!$A$2:$A$4,Calibration!$C$2:$C$4,E23)</f>
        <v>694.38501943555832</v>
      </c>
      <c r="L23" s="2">
        <f>TREND(Calibration!$A$2:$A$4,Calibration!$D$2:$D$4,G23)</f>
        <v>438.54522398242307</v>
      </c>
    </row>
    <row r="24" spans="1:12" x14ac:dyDescent="0.25">
      <c r="A24">
        <v>108983</v>
      </c>
      <c r="B24">
        <v>14.36299992</v>
      </c>
      <c r="C24">
        <v>0.59570003000000005</v>
      </c>
      <c r="D24">
        <v>803.83300781000003</v>
      </c>
      <c r="E24">
        <v>1.75619996</v>
      </c>
      <c r="F24">
        <v>9.9000003020963209E+37</v>
      </c>
      <c r="G24">
        <v>1.1897000099999999</v>
      </c>
      <c r="H24">
        <v>1257.70703125</v>
      </c>
      <c r="J24" s="2">
        <f>TREND(Calibration!$A$2:$A$4,Calibration!$B$2:$B$4,C24)</f>
        <v>389.36403864616085</v>
      </c>
      <c r="K24" s="2">
        <f>TREND(Calibration!$A$2:$A$4,Calibration!$C$2:$C$4,E24)</f>
        <v>687.84998524675166</v>
      </c>
      <c r="L24" s="2">
        <f>TREND(Calibration!$A$2:$A$4,Calibration!$D$2:$D$4,G24)</f>
        <v>438.75196046700154</v>
      </c>
    </row>
    <row r="25" spans="1:12" x14ac:dyDescent="0.25">
      <c r="A25">
        <v>113984</v>
      </c>
      <c r="B25">
        <v>14.31400013</v>
      </c>
      <c r="C25">
        <v>0.59399997999999998</v>
      </c>
      <c r="D25">
        <v>788.73297118999994</v>
      </c>
      <c r="E25">
        <v>1.8566999399999999</v>
      </c>
      <c r="F25">
        <v>9.9000003020963209E+37</v>
      </c>
      <c r="G25">
        <v>1.19239998</v>
      </c>
      <c r="H25">
        <v>1143.13098145</v>
      </c>
      <c r="J25" s="2">
        <f>TREND(Calibration!$A$2:$A$4,Calibration!$B$2:$B$4,C25)</f>
        <v>388.31397554883767</v>
      </c>
      <c r="K25" s="2">
        <f>TREND(Calibration!$A$2:$A$4,Calibration!$C$2:$C$4,E25)</f>
        <v>728.39124282693194</v>
      </c>
      <c r="L25" s="2">
        <f>TREND(Calibration!$A$2:$A$4,Calibration!$D$2:$D$4,G25)</f>
        <v>439.86839206543254</v>
      </c>
    </row>
    <row r="26" spans="1:12" x14ac:dyDescent="0.25">
      <c r="A26">
        <v>118984</v>
      </c>
      <c r="B26">
        <v>14.26599979</v>
      </c>
      <c r="C26">
        <v>0.59299999000000003</v>
      </c>
      <c r="D26">
        <v>635.33001708999996</v>
      </c>
      <c r="E26">
        <v>2.0202999099999999</v>
      </c>
      <c r="F26">
        <v>9.9000003020963209E+37</v>
      </c>
      <c r="G26">
        <v>1.1945999899999999</v>
      </c>
      <c r="H26">
        <v>776.59197998000002</v>
      </c>
      <c r="J26" s="2">
        <f>TREND(Calibration!$A$2:$A$4,Calibration!$B$2:$B$4,C26)</f>
        <v>387.69631571724915</v>
      </c>
      <c r="K26" s="2">
        <f>TREND(Calibration!$A$2:$A$4,Calibration!$C$2:$C$4,E26)</f>
        <v>794.386763660665</v>
      </c>
      <c r="L26" s="2">
        <f>TREND(Calibration!$A$2:$A$4,Calibration!$D$2:$D$4,G26)</f>
        <v>440.77809131426272</v>
      </c>
    </row>
    <row r="27" spans="1:12" x14ac:dyDescent="0.25">
      <c r="A27">
        <v>123984</v>
      </c>
      <c r="B27">
        <v>14.213999749999999</v>
      </c>
      <c r="C27">
        <v>0.58920002000000005</v>
      </c>
      <c r="D27">
        <v>811.84100341999999</v>
      </c>
      <c r="E27">
        <v>2.2293000200000002</v>
      </c>
      <c r="F27">
        <v>9.9000003020963209E+37</v>
      </c>
      <c r="G27">
        <v>1.19560003</v>
      </c>
      <c r="H27">
        <v>9.9000003020963209E+37</v>
      </c>
      <c r="J27" s="2">
        <f>TREND(Calibration!$A$2:$A$4,Calibration!$B$2:$B$4,C27)</f>
        <v>385.34920341588452</v>
      </c>
      <c r="K27" s="2">
        <f>TREND(Calibration!$A$2:$A$4,Calibration!$C$2:$C$4,E27)</f>
        <v>878.69650475510116</v>
      </c>
      <c r="L27" s="2">
        <f>TREND(Calibration!$A$2:$A$4,Calibration!$D$2:$D$4,G27)</f>
        <v>441.19160563319775</v>
      </c>
    </row>
    <row r="28" spans="1:12" x14ac:dyDescent="0.25">
      <c r="A28">
        <v>128984</v>
      </c>
      <c r="B28">
        <v>14.22000027</v>
      </c>
      <c r="C28">
        <v>0.58380001999999998</v>
      </c>
      <c r="D28">
        <v>574.28997803000004</v>
      </c>
      <c r="E28">
        <v>2.1256001000000002</v>
      </c>
      <c r="F28">
        <v>9.9000003020963209E+37</v>
      </c>
      <c r="G28">
        <v>1.19669998</v>
      </c>
      <c r="H28">
        <v>1111.6600341799999</v>
      </c>
      <c r="J28" s="2">
        <f>TREND(Calibration!$A$2:$A$4,Calibration!$B$2:$B$4,C28)</f>
        <v>382.01380697134175</v>
      </c>
      <c r="K28" s="2">
        <f>TREND(Calibration!$A$2:$A$4,Calibration!$C$2:$C$4,E28)</f>
        <v>836.86440520877204</v>
      </c>
      <c r="L28" s="2">
        <f>TREND(Calibration!$A$2:$A$4,Calibration!$D$2:$D$4,G28)</f>
        <v>441.64643251523501</v>
      </c>
    </row>
    <row r="29" spans="1:12" x14ac:dyDescent="0.25">
      <c r="A29">
        <v>133984</v>
      </c>
      <c r="B29">
        <v>14.26599979</v>
      </c>
      <c r="C29">
        <v>0.58759998999999996</v>
      </c>
      <c r="D29">
        <v>491.82598876999998</v>
      </c>
      <c r="E29">
        <v>2.1461000399999999</v>
      </c>
      <c r="F29">
        <v>9.9000003020963209E+37</v>
      </c>
      <c r="G29">
        <v>1.20159996</v>
      </c>
      <c r="H29">
        <v>1155.0789794899999</v>
      </c>
      <c r="J29" s="2">
        <f>TREND(Calibration!$A$2:$A$4,Calibration!$B$2:$B$4,C29)</f>
        <v>384.36091927270638</v>
      </c>
      <c r="K29" s="2">
        <f>TREND(Calibration!$A$2:$A$4,Calibration!$C$2:$C$4,E29)</f>
        <v>845.13399240588615</v>
      </c>
      <c r="L29" s="2">
        <f>TREND(Calibration!$A$2:$A$4,Calibration!$D$2:$D$4,G29)</f>
        <v>443.67256336249619</v>
      </c>
    </row>
    <row r="30" spans="1:12" x14ac:dyDescent="0.25">
      <c r="A30">
        <v>138984</v>
      </c>
      <c r="B30">
        <v>14.35400009</v>
      </c>
      <c r="C30">
        <v>0.58050000999999996</v>
      </c>
      <c r="D30">
        <v>556.60400390999996</v>
      </c>
      <c r="E30">
        <v>2.06299996</v>
      </c>
      <c r="F30">
        <v>9.9000003020963209E+37</v>
      </c>
      <c r="G30">
        <v>1.2021000399999999</v>
      </c>
      <c r="H30">
        <v>9.9000003020963209E+37</v>
      </c>
      <c r="J30" s="2">
        <f>TREND(Calibration!$A$2:$A$4,Calibration!$B$2:$B$4,C30)</f>
        <v>379.97550296746107</v>
      </c>
      <c r="K30" s="2">
        <f>TREND(Calibration!$A$2:$A$4,Calibration!$C$2:$C$4,E30)</f>
        <v>811.61177928491259</v>
      </c>
      <c r="L30" s="2">
        <f>TREND(Calibration!$A$2:$A$4,Calibration!$D$2:$D$4,G30)</f>
        <v>443.87934533183039</v>
      </c>
    </row>
    <row r="31" spans="1:12" x14ac:dyDescent="0.25">
      <c r="A31">
        <v>143984</v>
      </c>
      <c r="B31">
        <v>14.347000120000001</v>
      </c>
      <c r="C31">
        <v>0.57999997999999997</v>
      </c>
      <c r="D31">
        <v>514.01599121000004</v>
      </c>
      <c r="E31">
        <v>2.1623001099999999</v>
      </c>
      <c r="F31">
        <v>9.9000003020963209E+37</v>
      </c>
      <c r="G31">
        <v>1.2086000400000001</v>
      </c>
      <c r="H31">
        <v>1369.3409423799999</v>
      </c>
      <c r="J31" s="2">
        <f>TREND(Calibration!$A$2:$A$4,Calibration!$B$2:$B$4,C31)</f>
        <v>379.66665143335649</v>
      </c>
      <c r="K31" s="2">
        <f>TREND(Calibration!$A$2:$A$4,Calibration!$C$2:$C$4,E31)</f>
        <v>851.66903062864947</v>
      </c>
      <c r="L31" s="2">
        <f>TREND(Calibration!$A$2:$A$4,Calibration!$D$2:$D$4,G31)</f>
        <v>446.56708089548533</v>
      </c>
    </row>
    <row r="32" spans="1:12" x14ac:dyDescent="0.25">
      <c r="A32">
        <v>148984</v>
      </c>
      <c r="B32">
        <v>14.300999640000001</v>
      </c>
      <c r="C32">
        <v>0.58319997999999995</v>
      </c>
      <c r="D32">
        <v>395</v>
      </c>
      <c r="E32">
        <v>2.00900006</v>
      </c>
      <c r="F32">
        <v>1271.8010253899999</v>
      </c>
      <c r="G32">
        <v>1.2096999900000001</v>
      </c>
      <c r="H32">
        <v>9.9000003020963209E+37</v>
      </c>
      <c r="J32" s="2">
        <f>TREND(Calibration!$A$2:$A$4,Calibration!$B$2:$B$4,C32)</f>
        <v>381.6431826597522</v>
      </c>
      <c r="K32" s="2">
        <f>TREND(Calibration!$A$2:$A$4,Calibration!$C$2:$C$4,E32)</f>
        <v>789.82845300759425</v>
      </c>
      <c r="L32" s="2">
        <f>TREND(Calibration!$A$2:$A$4,Calibration!$D$2:$D$4,G32)</f>
        <v>447.02190777752259</v>
      </c>
    </row>
    <row r="33" spans="1:12" x14ac:dyDescent="0.25">
      <c r="A33">
        <v>153984</v>
      </c>
      <c r="B33">
        <v>14.18900013</v>
      </c>
      <c r="C33">
        <v>0.57730000999999997</v>
      </c>
      <c r="D33">
        <v>589.33599853999999</v>
      </c>
      <c r="E33">
        <v>1.9614000300000001</v>
      </c>
      <c r="F33">
        <v>1212.94799805</v>
      </c>
      <c r="G33">
        <v>1.21619999</v>
      </c>
      <c r="H33">
        <v>9.9000003020963209E+37</v>
      </c>
      <c r="J33" s="2">
        <f>TREND(Calibration!$A$2:$A$4,Calibration!$B$2:$B$4,C33)</f>
        <v>377.99897174106536</v>
      </c>
      <c r="K33" s="2">
        <f>TREND(Calibration!$A$2:$A$4,Calibration!$C$2:$C$4,E33)</f>
        <v>770.62680662861681</v>
      </c>
      <c r="L33" s="2">
        <f>TREND(Calibration!$A$2:$A$4,Calibration!$D$2:$D$4,G33)</f>
        <v>449.70964334117747</v>
      </c>
    </row>
    <row r="34" spans="1:12" x14ac:dyDescent="0.25">
      <c r="A34">
        <v>158984</v>
      </c>
      <c r="B34">
        <v>14.11699963</v>
      </c>
      <c r="C34">
        <v>0.57569999000000005</v>
      </c>
      <c r="D34">
        <v>709.81201171999999</v>
      </c>
      <c r="E34">
        <v>2.0769999000000001</v>
      </c>
      <c r="F34">
        <v>1017.43701172</v>
      </c>
      <c r="G34">
        <v>1.21399999</v>
      </c>
      <c r="H34">
        <v>9.9000003020963209E+37</v>
      </c>
      <c r="J34" s="2">
        <f>TREND(Calibration!$A$2:$A$4,Calibration!$B$2:$B$4,C34)</f>
        <v>377.01069377454741</v>
      </c>
      <c r="K34" s="2">
        <f>TREND(Calibration!$A$2:$A$4,Calibration!$C$2:$C$4,E34)</f>
        <v>817.25929457443874</v>
      </c>
      <c r="L34" s="2">
        <f>TREND(Calibration!$A$2:$A$4,Calibration!$D$2:$D$4,G34)</f>
        <v>448.79994822732505</v>
      </c>
    </row>
    <row r="35" spans="1:12" x14ac:dyDescent="0.25">
      <c r="A35">
        <v>163985</v>
      </c>
      <c r="B35">
        <v>14.100999829999999</v>
      </c>
      <c r="C35">
        <v>0.58649998999999997</v>
      </c>
      <c r="D35">
        <v>564.63000488</v>
      </c>
      <c r="E35">
        <v>2.1482999299999999</v>
      </c>
      <c r="F35">
        <v>9.9000003020963209E+37</v>
      </c>
      <c r="G35">
        <v>1.2173000599999999</v>
      </c>
      <c r="H35">
        <v>9.9000003020963209E+37</v>
      </c>
      <c r="J35" s="2">
        <f>TREND(Calibration!$A$2:$A$4,Calibration!$B$2:$B$4,C35)</f>
        <v>383.68148666363282</v>
      </c>
      <c r="K35" s="2">
        <f>TREND(Calibration!$A$2:$A$4,Calibration!$C$2:$C$4,E35)</f>
        <v>846.02141852416059</v>
      </c>
      <c r="L35" s="2">
        <f>TREND(Calibration!$A$2:$A$4,Calibration!$D$2:$D$4,G35)</f>
        <v>450.16451984294815</v>
      </c>
    </row>
    <row r="36" spans="1:12" x14ac:dyDescent="0.25">
      <c r="A36">
        <v>168986</v>
      </c>
      <c r="B36">
        <v>14.071000099999999</v>
      </c>
      <c r="C36">
        <v>0.57950002</v>
      </c>
      <c r="D36">
        <v>994.24700928000004</v>
      </c>
      <c r="E36">
        <v>2.1196999500000002</v>
      </c>
      <c r="F36">
        <v>1060.8850097699999</v>
      </c>
      <c r="G36">
        <v>1.2182999800000001</v>
      </c>
      <c r="H36">
        <v>9.9000003020963209E+37</v>
      </c>
      <c r="J36" s="2">
        <f>TREND(Calibration!$A$2:$A$4,Calibration!$B$2:$B$4,C36)</f>
        <v>379.35784313587254</v>
      </c>
      <c r="K36" s="2">
        <f>TREND(Calibration!$A$2:$A$4,Calibration!$C$2:$C$4,E36)</f>
        <v>834.48431019868644</v>
      </c>
      <c r="L36" s="2">
        <f>TREND(Calibration!$A$2:$A$4,Calibration!$D$2:$D$4,G36)</f>
        <v>450.57798454214975</v>
      </c>
    </row>
    <row r="37" spans="1:12" x14ac:dyDescent="0.25">
      <c r="A37">
        <v>173986</v>
      </c>
      <c r="B37">
        <v>14.24600029</v>
      </c>
      <c r="C37">
        <v>0.57459998000000001</v>
      </c>
      <c r="D37">
        <v>690.25500488</v>
      </c>
      <c r="E37">
        <v>2.1628999699999998</v>
      </c>
      <c r="F37">
        <v>1076.48706055</v>
      </c>
      <c r="G37">
        <v>1.2216000600000001</v>
      </c>
      <c r="H37">
        <v>9.9000003020963209E+37</v>
      </c>
      <c r="J37" s="2">
        <f>TREND(Calibration!$A$2:$A$4,Calibration!$B$2:$B$4,C37)</f>
        <v>376.33125498881378</v>
      </c>
      <c r="K37" s="2">
        <f>TREND(Calibration!$A$2:$A$4,Calibration!$C$2:$C$4,E37)</f>
        <v>851.91101156010882</v>
      </c>
      <c r="L37" s="2">
        <f>TREND(Calibration!$A$2:$A$4,Calibration!$D$2:$D$4,G37)</f>
        <v>451.94256029275067</v>
      </c>
    </row>
    <row r="38" spans="1:12" x14ac:dyDescent="0.25">
      <c r="A38">
        <v>178986</v>
      </c>
      <c r="B38">
        <v>14.430999760000001</v>
      </c>
      <c r="C38">
        <v>0.57730000999999997</v>
      </c>
      <c r="D38">
        <v>676.95697021000001</v>
      </c>
      <c r="E38">
        <v>1.9971000000000001</v>
      </c>
      <c r="F38">
        <v>773.00201416000004</v>
      </c>
      <c r="G38">
        <v>1.2270000000000001</v>
      </c>
      <c r="H38">
        <v>9.9000003020963209E+37</v>
      </c>
      <c r="J38" s="2">
        <f>TREND(Calibration!$A$2:$A$4,Calibration!$B$2:$B$4,C38)</f>
        <v>377.99897174106536</v>
      </c>
      <c r="K38" s="2">
        <f>TREND(Calibration!$A$2:$A$4,Calibration!$C$2:$C$4,E38)</f>
        <v>785.02802023457684</v>
      </c>
      <c r="L38" s="2">
        <f>TREND(Calibration!$A$2:$A$4,Calibration!$D$2:$D$4,G38)</f>
        <v>454.17542348961263</v>
      </c>
    </row>
    <row r="39" spans="1:12" x14ac:dyDescent="0.25">
      <c r="A39">
        <v>183987</v>
      </c>
      <c r="B39">
        <v>14.472999570000001</v>
      </c>
      <c r="C39">
        <v>0.57889997999999998</v>
      </c>
      <c r="D39">
        <v>644.71997069999998</v>
      </c>
      <c r="E39">
        <v>2.05430007</v>
      </c>
      <c r="F39">
        <v>808.57299805000002</v>
      </c>
      <c r="G39">
        <v>1.22969997</v>
      </c>
      <c r="H39">
        <v>9.9000003020963209E+37</v>
      </c>
      <c r="J39" s="2">
        <f>TREND(Calibration!$A$2:$A$4,Calibration!$B$2:$B$4,C39)</f>
        <v>378.98721882428299</v>
      </c>
      <c r="K39" s="2">
        <f>TREND(Calibration!$A$2:$A$4,Calibration!$C$2:$C$4,E39)</f>
        <v>808.10228125904996</v>
      </c>
      <c r="L39" s="2">
        <f>TREND(Calibration!$A$2:$A$4,Calibration!$D$2:$D$4,G39)</f>
        <v>455.29185508804352</v>
      </c>
    </row>
    <row r="40" spans="1:12" x14ac:dyDescent="0.25">
      <c r="A40">
        <v>188986</v>
      </c>
      <c r="B40">
        <v>14.43799973</v>
      </c>
      <c r="C40">
        <v>0.57190001000000001</v>
      </c>
      <c r="D40">
        <v>729.87298583999996</v>
      </c>
      <c r="E40">
        <v>2.1013000000000002</v>
      </c>
      <c r="F40">
        <v>914.31402588000003</v>
      </c>
      <c r="G40">
        <v>1.2313000000000001</v>
      </c>
      <c r="H40">
        <v>9.9000003020963209E+37</v>
      </c>
      <c r="J40" s="2">
        <f>TREND(Calibration!$A$2:$A$4,Calibration!$B$2:$B$4,C40)</f>
        <v>374.66357529652265</v>
      </c>
      <c r="K40" s="2">
        <f>TREND(Calibration!$A$2:$A$4,Calibration!$C$2:$C$4,E40)</f>
        <v>827.06184989160545</v>
      </c>
      <c r="L40" s="2">
        <f>TREND(Calibration!$A$2:$A$4,Calibration!$D$2:$D$4,G40)</f>
        <v>455.95346393941509</v>
      </c>
    </row>
    <row r="41" spans="1:12" x14ac:dyDescent="0.25">
      <c r="A41">
        <v>193986</v>
      </c>
      <c r="B41">
        <v>14.32699966</v>
      </c>
      <c r="C41">
        <v>0.58759998999999996</v>
      </c>
      <c r="D41">
        <v>614.93902588000003</v>
      </c>
      <c r="E41">
        <v>2.1089000699999998</v>
      </c>
      <c r="F41">
        <v>1238.40002441</v>
      </c>
      <c r="G41">
        <v>1.2378</v>
      </c>
      <c r="H41">
        <v>9.9000003020963209E+37</v>
      </c>
      <c r="J41" s="2">
        <f>TREND(Calibration!$A$2:$A$4,Calibration!$B$2:$B$4,C41)</f>
        <v>384.36091927270638</v>
      </c>
      <c r="K41" s="2">
        <f>TREND(Calibration!$A$2:$A$4,Calibration!$C$2:$C$4,E41)</f>
        <v>830.12768528279037</v>
      </c>
      <c r="L41" s="2">
        <f>TREND(Calibration!$A$2:$A$4,Calibration!$D$2:$D$4,G41)</f>
        <v>458.64119950306991</v>
      </c>
    </row>
    <row r="42" spans="1:12" x14ac:dyDescent="0.25">
      <c r="A42">
        <v>198986</v>
      </c>
      <c r="B42">
        <v>14.227000240000001</v>
      </c>
      <c r="C42">
        <v>0.57730000999999997</v>
      </c>
      <c r="D42">
        <v>777.20001220999995</v>
      </c>
      <c r="E42">
        <v>2.2293000200000002</v>
      </c>
      <c r="F42">
        <v>1217.4489746100001</v>
      </c>
      <c r="G42">
        <v>1.2382999699999999</v>
      </c>
      <c r="H42">
        <v>9.9000003020963209E+37</v>
      </c>
      <c r="J42" s="2">
        <f>TREND(Calibration!$A$2:$A$4,Calibration!$B$2:$B$4,C42)</f>
        <v>377.99897174106536</v>
      </c>
      <c r="K42" s="2">
        <f>TREND(Calibration!$A$2:$A$4,Calibration!$C$2:$C$4,E42)</f>
        <v>878.69650475510116</v>
      </c>
      <c r="L42" s="2">
        <f>TREND(Calibration!$A$2:$A$4,Calibration!$D$2:$D$4,G42)</f>
        <v>458.84793598764838</v>
      </c>
    </row>
    <row r="43" spans="1:12" x14ac:dyDescent="0.25">
      <c r="A43">
        <v>203986</v>
      </c>
      <c r="B43">
        <v>14.1590004</v>
      </c>
      <c r="C43">
        <v>0.57950002</v>
      </c>
      <c r="D43">
        <v>616.54400635000002</v>
      </c>
      <c r="E43">
        <v>2.2309000499999998</v>
      </c>
      <c r="F43">
        <v>1165.7580566399999</v>
      </c>
      <c r="G43">
        <v>1.24160004</v>
      </c>
      <c r="H43">
        <v>9.9000003020963209E+37</v>
      </c>
      <c r="J43" s="2">
        <f>TREND(Calibration!$A$2:$A$4,Calibration!$B$2:$B$4,C43)</f>
        <v>379.35784313587254</v>
      </c>
      <c r="K43" s="2">
        <f>TREND(Calibration!$A$2:$A$4,Calibration!$C$2:$C$4,E43)</f>
        <v>879.34194994191603</v>
      </c>
      <c r="L43" s="2">
        <f>TREND(Calibration!$A$2:$A$4,Calibration!$D$2:$D$4,G43)</f>
        <v>460.21250760327166</v>
      </c>
    </row>
    <row r="44" spans="1:12" x14ac:dyDescent="0.25">
      <c r="A44">
        <v>208986</v>
      </c>
      <c r="B44">
        <v>14.10999966</v>
      </c>
      <c r="C44">
        <v>0.57840002000000001</v>
      </c>
      <c r="D44">
        <v>698.71502685999997</v>
      </c>
      <c r="E44">
        <v>2.3740000700000001</v>
      </c>
      <c r="F44">
        <v>981.39202881000006</v>
      </c>
      <c r="G44">
        <v>1.25020003</v>
      </c>
      <c r="H44">
        <v>9.9000003020963209E+37</v>
      </c>
      <c r="J44" s="2">
        <f>TREND(Calibration!$A$2:$A$4,Calibration!$B$2:$B$4,C44)</f>
        <v>378.67841052679898</v>
      </c>
      <c r="K44" s="2">
        <f>TREND(Calibration!$A$2:$A$4,Calibration!$C$2:$C$4,E44)</f>
        <v>937.0678795445782</v>
      </c>
      <c r="L44" s="2">
        <f>TREND(Calibration!$A$2:$A$4,Calibration!$D$2:$D$4,G44)</f>
        <v>463.76858436789882</v>
      </c>
    </row>
    <row r="45" spans="1:12" x14ac:dyDescent="0.25">
      <c r="A45">
        <v>213986</v>
      </c>
      <c r="B45">
        <v>14.17199993</v>
      </c>
      <c r="C45">
        <v>0.57620000999999998</v>
      </c>
      <c r="D45">
        <v>746.07202147999999</v>
      </c>
      <c r="E45">
        <v>2.4842</v>
      </c>
      <c r="F45">
        <v>923.86999512</v>
      </c>
      <c r="G45">
        <v>1.2567000399999999</v>
      </c>
      <c r="H45">
        <v>9.9000003020963209E+37</v>
      </c>
      <c r="J45" s="2">
        <f>TREND(Calibration!$A$2:$A$4,Calibration!$B$2:$B$4,C45)</f>
        <v>377.31953913199186</v>
      </c>
      <c r="K45" s="2">
        <f>TREND(Calibration!$A$2:$A$4,Calibration!$C$2:$C$4,E45)</f>
        <v>981.52205503245216</v>
      </c>
      <c r="L45" s="2">
        <f>TREND(Calibration!$A$2:$A$4,Calibration!$D$2:$D$4,G45)</f>
        <v>466.45632406653135</v>
      </c>
    </row>
    <row r="46" spans="1:12" x14ac:dyDescent="0.25">
      <c r="A46">
        <v>218986</v>
      </c>
      <c r="B46">
        <v>14.33100033</v>
      </c>
      <c r="C46">
        <v>0.57569999000000005</v>
      </c>
      <c r="D46">
        <v>762.82501220999995</v>
      </c>
      <c r="E46">
        <v>2.4539000999999998</v>
      </c>
      <c r="F46">
        <v>894.07702637</v>
      </c>
      <c r="G46">
        <v>1.2620999799999999</v>
      </c>
      <c r="H46">
        <v>9.9000003020963209E+37</v>
      </c>
      <c r="J46" s="2">
        <f>TREND(Calibration!$A$2:$A$4,Calibration!$B$2:$B$4,C46)</f>
        <v>377.01069377454741</v>
      </c>
      <c r="K46" s="2">
        <f>TREND(Calibration!$A$2:$A$4,Calibration!$C$2:$C$4,E46)</f>
        <v>969.29920632587823</v>
      </c>
      <c r="L46" s="2">
        <f>TREND(Calibration!$A$2:$A$4,Calibration!$D$2:$D$4,G46)</f>
        <v>468.68918726339336</v>
      </c>
    </row>
    <row r="47" spans="1:12" x14ac:dyDescent="0.25">
      <c r="A47">
        <v>223986</v>
      </c>
      <c r="B47">
        <v>14.47999954</v>
      </c>
      <c r="C47">
        <v>0.57679999000000004</v>
      </c>
      <c r="D47">
        <v>772.25402831999997</v>
      </c>
      <c r="E47">
        <v>2.3361999999999998</v>
      </c>
      <c r="F47">
        <v>887.31701659999999</v>
      </c>
      <c r="G47">
        <v>1.25989997</v>
      </c>
      <c r="H47">
        <v>9.9000003020963209E+37</v>
      </c>
      <c r="J47" s="2">
        <f>TREND(Calibration!$A$2:$A$4,Calibration!$B$2:$B$4,C47)</f>
        <v>377.69012638362091</v>
      </c>
      <c r="K47" s="2">
        <f>TREND(Calibration!$A$2:$A$4,Calibration!$C$2:$C$4,E47)</f>
        <v>921.81949467506035</v>
      </c>
      <c r="L47" s="2">
        <f>TREND(Calibration!$A$2:$A$4,Calibration!$D$2:$D$4,G47)</f>
        <v>467.77948801456319</v>
      </c>
    </row>
    <row r="48" spans="1:12" x14ac:dyDescent="0.25">
      <c r="A48">
        <v>228987</v>
      </c>
      <c r="B48">
        <v>14.55799961</v>
      </c>
      <c r="C48">
        <v>0.57459998000000001</v>
      </c>
      <c r="D48">
        <v>707.60601807</v>
      </c>
      <c r="E48">
        <v>2.3773000199999998</v>
      </c>
      <c r="F48">
        <v>841.80401611000002</v>
      </c>
      <c r="G48">
        <v>1.25940001</v>
      </c>
      <c r="H48">
        <v>9.9000003020963209E+37</v>
      </c>
      <c r="J48" s="2">
        <f>TREND(Calibration!$A$2:$A$4,Calibration!$B$2:$B$4,C48)</f>
        <v>376.33125498881378</v>
      </c>
      <c r="K48" s="2">
        <f>TREND(Calibration!$A$2:$A$4,Calibration!$C$2:$C$4,E48)</f>
        <v>938.39906511249285</v>
      </c>
      <c r="L48" s="2">
        <f>TREND(Calibration!$A$2:$A$4,Calibration!$D$2:$D$4,G48)</f>
        <v>467.57275566496241</v>
      </c>
    </row>
    <row r="49" spans="1:12" x14ac:dyDescent="0.25">
      <c r="A49">
        <v>233986</v>
      </c>
      <c r="B49">
        <v>14.53199959</v>
      </c>
      <c r="C49">
        <v>0.57029998000000004</v>
      </c>
      <c r="D49">
        <v>781.26300048999997</v>
      </c>
      <c r="E49">
        <v>2.3508000400000002</v>
      </c>
      <c r="F49">
        <v>907.60998534999999</v>
      </c>
      <c r="G49">
        <v>1.2702000099999999</v>
      </c>
      <c r="H49">
        <v>9.9000003020963209E+37</v>
      </c>
      <c r="J49" s="2">
        <f>TREND(Calibration!$A$2:$A$4,Calibration!$B$2:$B$4,C49)</f>
        <v>373.67529115334457</v>
      </c>
      <c r="K49" s="2">
        <f>TREND(Calibration!$A$2:$A$4,Calibration!$C$2:$C$4,E49)</f>
        <v>927.70908771100869</v>
      </c>
      <c r="L49" s="2">
        <f>TREND(Calibration!$A$2:$A$4,Calibration!$D$2:$D$4,G49)</f>
        <v>472.03853167841976</v>
      </c>
    </row>
    <row r="50" spans="1:12" x14ac:dyDescent="0.25">
      <c r="A50">
        <v>238986</v>
      </c>
      <c r="B50">
        <v>14.43799973</v>
      </c>
      <c r="C50">
        <v>0.57239996999999998</v>
      </c>
      <c r="D50">
        <v>843.15899658000001</v>
      </c>
      <c r="E50">
        <v>2.1865999700000001</v>
      </c>
      <c r="F50">
        <v>719.61499022999999</v>
      </c>
      <c r="G50">
        <v>1.2776999499999999</v>
      </c>
      <c r="H50">
        <v>9.9000003020963209E+37</v>
      </c>
      <c r="J50" s="2">
        <f>TREND(Calibration!$A$2:$A$4,Calibration!$B$2:$B$4,C50)</f>
        <v>374.97238359400666</v>
      </c>
      <c r="K50" s="2">
        <f>TREND(Calibration!$A$2:$A$4,Calibration!$C$2:$C$4,E50)</f>
        <v>861.47148913085346</v>
      </c>
      <c r="L50" s="2">
        <f>TREND(Calibration!$A$2:$A$4,Calibration!$D$2:$D$4,G50)</f>
        <v>475.1397402112317</v>
      </c>
    </row>
    <row r="51" spans="1:12" x14ac:dyDescent="0.25">
      <c r="A51">
        <v>243986</v>
      </c>
      <c r="B51">
        <v>14.39299965</v>
      </c>
      <c r="C51">
        <v>0.57620000999999998</v>
      </c>
      <c r="D51">
        <v>794.05401611000002</v>
      </c>
      <c r="E51">
        <v>2.18230009</v>
      </c>
      <c r="F51">
        <v>717.04199218999997</v>
      </c>
      <c r="G51">
        <v>1.2869000399999999</v>
      </c>
      <c r="H51">
        <v>9.9000003020963209E+37</v>
      </c>
      <c r="J51" s="2">
        <f>TREND(Calibration!$A$2:$A$4,Calibration!$B$2:$B$4,C51)</f>
        <v>377.31953913199186</v>
      </c>
      <c r="K51" s="2">
        <f>TREND(Calibration!$A$2:$A$4,Calibration!$C$2:$C$4,E51)</f>
        <v>859.73693612254567</v>
      </c>
      <c r="L51" s="2">
        <f>TREND(Calibration!$A$2:$A$4,Calibration!$D$2:$D$4,G51)</f>
        <v>478.94395699305096</v>
      </c>
    </row>
    <row r="52" spans="1:12" x14ac:dyDescent="0.25">
      <c r="A52">
        <v>248986</v>
      </c>
      <c r="B52">
        <v>14.33100033</v>
      </c>
      <c r="C52">
        <v>0.57950002</v>
      </c>
      <c r="D52">
        <v>900.16998291000004</v>
      </c>
      <c r="E52">
        <v>2.09590006</v>
      </c>
      <c r="F52">
        <v>649</v>
      </c>
      <c r="G52">
        <v>1.28209996</v>
      </c>
      <c r="H52">
        <v>1245.2979736299999</v>
      </c>
      <c r="J52" s="2">
        <f>TREND(Calibration!$A$2:$A$4,Calibration!$B$2:$B$4,C52)</f>
        <v>379.35784313587254</v>
      </c>
      <c r="K52" s="2">
        <f>TREND(Calibration!$A$2:$A$4,Calibration!$C$2:$C$4,E52)</f>
        <v>824.88353743365735</v>
      </c>
      <c r="L52" s="2">
        <f>TREND(Calibration!$A$2:$A$4,Calibration!$D$2:$D$4,G52)</f>
        <v>476.95913457391441</v>
      </c>
    </row>
    <row r="53" spans="1:12" x14ac:dyDescent="0.25">
      <c r="A53">
        <v>253986</v>
      </c>
      <c r="B53">
        <v>14.26599979</v>
      </c>
      <c r="C53">
        <v>0.57779997999999999</v>
      </c>
      <c r="D53">
        <v>912.38397216999999</v>
      </c>
      <c r="E53">
        <v>2.0769999000000001</v>
      </c>
      <c r="F53">
        <v>766.34002685999997</v>
      </c>
      <c r="G53">
        <v>1.2831000100000001</v>
      </c>
      <c r="H53">
        <v>1204.92700195</v>
      </c>
      <c r="J53" s="2">
        <f>TREND(Calibration!$A$2:$A$4,Calibration!$B$2:$B$4,C53)</f>
        <v>378.30778621520949</v>
      </c>
      <c r="K53" s="2">
        <f>TREND(Calibration!$A$2:$A$4,Calibration!$C$2:$C$4,E53)</f>
        <v>817.25929457443874</v>
      </c>
      <c r="L53" s="2">
        <f>TREND(Calibration!$A$2:$A$4,Calibration!$D$2:$D$4,G53)</f>
        <v>477.37265302782714</v>
      </c>
    </row>
    <row r="54" spans="1:12" x14ac:dyDescent="0.25">
      <c r="A54">
        <v>258986</v>
      </c>
      <c r="B54">
        <v>14.23400021</v>
      </c>
      <c r="C54">
        <v>0.58380001999999998</v>
      </c>
      <c r="D54">
        <v>961.42498779000005</v>
      </c>
      <c r="E54">
        <v>2.1282999500000002</v>
      </c>
      <c r="F54">
        <v>1149.79296875</v>
      </c>
      <c r="G54">
        <v>1.2891000500000001</v>
      </c>
      <c r="H54">
        <v>1087.23205566</v>
      </c>
      <c r="J54" s="2">
        <f>TREND(Calibration!$A$2:$A$4,Calibration!$B$2:$B$4,C54)</f>
        <v>382.01380697134175</v>
      </c>
      <c r="K54" s="2">
        <f>TREND(Calibration!$A$2:$A$4,Calibration!$C$2:$C$4,E54)</f>
        <v>837.95351303026462</v>
      </c>
      <c r="L54" s="2">
        <f>TREND(Calibration!$A$2:$A$4,Calibration!$D$2:$D$4,G54)</f>
        <v>479.85365624188125</v>
      </c>
    </row>
    <row r="55" spans="1:12" x14ac:dyDescent="0.25">
      <c r="A55">
        <v>263986</v>
      </c>
      <c r="B55">
        <v>14.350000380000001</v>
      </c>
      <c r="C55">
        <v>0.58539998999999998</v>
      </c>
      <c r="D55">
        <v>9.9000003020963209E+37</v>
      </c>
      <c r="E55">
        <v>2.12719989</v>
      </c>
      <c r="F55">
        <v>1140.57299805</v>
      </c>
      <c r="G55">
        <v>1.28750002</v>
      </c>
      <c r="H55">
        <v>9.9000003020963209E+37</v>
      </c>
      <c r="J55" s="2">
        <f>TREND(Calibration!$A$2:$A$4,Calibration!$B$2:$B$4,C55)</f>
        <v>383.00205405455932</v>
      </c>
      <c r="K55" s="2">
        <f>TREND(Calibration!$A$2:$A$4,Calibration!$C$2:$C$4,E55)</f>
        <v>837.50975358062431</v>
      </c>
      <c r="L55" s="2">
        <f>TREND(Calibration!$A$2:$A$4,Calibration!$D$2:$D$4,G55)</f>
        <v>479.19204739050974</v>
      </c>
    </row>
    <row r="56" spans="1:12" x14ac:dyDescent="0.25">
      <c r="A56">
        <v>268987</v>
      </c>
      <c r="B56">
        <v>14.472999570000001</v>
      </c>
      <c r="C56">
        <v>0.58920002000000005</v>
      </c>
      <c r="D56">
        <v>921.82897949000005</v>
      </c>
      <c r="E56">
        <v>2.4317998900000002</v>
      </c>
      <c r="F56">
        <v>9.9000003020963209E+37</v>
      </c>
      <c r="G56">
        <v>1.2869000399999999</v>
      </c>
      <c r="H56">
        <v>884.49798583999996</v>
      </c>
      <c r="J56" s="2">
        <f>TREND(Calibration!$A$2:$A$4,Calibration!$B$2:$B$4,C56)</f>
        <v>385.34920341588452</v>
      </c>
      <c r="K56" s="2">
        <f>TREND(Calibration!$A$2:$A$4,Calibration!$C$2:$C$4,E56)</f>
        <v>960.38407712698631</v>
      </c>
      <c r="L56" s="2">
        <f>TREND(Calibration!$A$2:$A$4,Calibration!$D$2:$D$4,G56)</f>
        <v>478.94395699305096</v>
      </c>
    </row>
    <row r="57" spans="1:12" x14ac:dyDescent="0.25">
      <c r="A57">
        <v>273986</v>
      </c>
      <c r="B57">
        <v>14.493000029999999</v>
      </c>
      <c r="C57">
        <v>0.59399997999999998</v>
      </c>
      <c r="D57">
        <v>1005.5300293</v>
      </c>
      <c r="E57">
        <v>2.3152000899999998</v>
      </c>
      <c r="F57">
        <v>9.9000003020963209E+37</v>
      </c>
      <c r="G57">
        <v>1.30309999</v>
      </c>
      <c r="H57">
        <v>1253.93005371</v>
      </c>
      <c r="J57" s="2">
        <f>TREND(Calibration!$A$2:$A$4,Calibration!$B$2:$B$4,C57)</f>
        <v>388.31397554883767</v>
      </c>
      <c r="K57" s="2">
        <f>TREND(Calibration!$A$2:$A$4,Calibration!$C$2:$C$4,E57)</f>
        <v>913.34822174077112</v>
      </c>
      <c r="L57" s="2">
        <f>TREND(Calibration!$A$2:$A$4,Calibration!$D$2:$D$4,G57)</f>
        <v>485.64260033834807</v>
      </c>
    </row>
    <row r="58" spans="1:12" x14ac:dyDescent="0.25">
      <c r="A58">
        <v>278986</v>
      </c>
      <c r="B58">
        <v>14.43799973</v>
      </c>
      <c r="C58">
        <v>0.59399997999999998</v>
      </c>
      <c r="D58">
        <v>822.58300781000003</v>
      </c>
      <c r="E58">
        <v>2.26110005</v>
      </c>
      <c r="F58">
        <v>9.9000003020963209E+37</v>
      </c>
      <c r="G58">
        <v>1.30739999</v>
      </c>
      <c r="H58">
        <v>1030.7189941399999</v>
      </c>
      <c r="J58" s="2">
        <f>TREND(Calibration!$A$2:$A$4,Calibration!$B$2:$B$4,C58)</f>
        <v>388.31397554883767</v>
      </c>
      <c r="K58" s="2">
        <f>TREND(Calibration!$A$2:$A$4,Calibration!$C$2:$C$4,E58)</f>
        <v>891.52449942024884</v>
      </c>
      <c r="L58" s="2">
        <f>TREND(Calibration!$A$2:$A$4,Calibration!$D$2:$D$4,G58)</f>
        <v>487.42064078815054</v>
      </c>
    </row>
    <row r="59" spans="1:12" x14ac:dyDescent="0.25">
      <c r="A59">
        <v>283986</v>
      </c>
      <c r="B59">
        <v>14.4090004</v>
      </c>
      <c r="C59">
        <v>0.59299999000000003</v>
      </c>
      <c r="D59">
        <v>814.21697998000002</v>
      </c>
      <c r="E59">
        <v>2.2277</v>
      </c>
      <c r="F59">
        <v>9.9000003020963209E+37</v>
      </c>
      <c r="G59">
        <v>1.31229997</v>
      </c>
      <c r="H59">
        <v>9.9000003020963209E+37</v>
      </c>
      <c r="J59" s="2">
        <f>TREND(Calibration!$A$2:$A$4,Calibration!$B$2:$B$4,C59)</f>
        <v>387.69631571724915</v>
      </c>
      <c r="K59" s="2">
        <f>TREND(Calibration!$A$2:$A$4,Calibration!$C$2:$C$4,E59)</f>
        <v>878.05106360224272</v>
      </c>
      <c r="L59" s="2">
        <f>TREND(Calibration!$A$2:$A$4,Calibration!$D$2:$D$4,G59)</f>
        <v>489.44677163541178</v>
      </c>
    </row>
    <row r="60" spans="1:12" x14ac:dyDescent="0.25">
      <c r="A60">
        <v>288986</v>
      </c>
      <c r="B60">
        <v>14.32800007</v>
      </c>
      <c r="C60">
        <v>0.59079999000000005</v>
      </c>
      <c r="D60">
        <v>941.98797606999995</v>
      </c>
      <c r="E60">
        <v>2.3080999900000001</v>
      </c>
      <c r="F60">
        <v>9.9000003020963209E+37</v>
      </c>
      <c r="G60">
        <v>1.3118000000000001</v>
      </c>
      <c r="H60">
        <v>9.9000003020963209E+37</v>
      </c>
      <c r="J60" s="2">
        <f>TREND(Calibration!$A$2:$A$4,Calibration!$B$2:$B$4,C60)</f>
        <v>386.33745049910209</v>
      </c>
      <c r="K60" s="2">
        <f>TREND(Calibration!$A$2:$A$4,Calibration!$C$2:$C$4,E60)</f>
        <v>910.48407208676099</v>
      </c>
      <c r="L60" s="2">
        <f>TREND(Calibration!$A$2:$A$4,Calibration!$D$2:$D$4,G60)</f>
        <v>489.24003515083325</v>
      </c>
    </row>
    <row r="61" spans="1:12" x14ac:dyDescent="0.25">
      <c r="A61">
        <v>293986</v>
      </c>
      <c r="B61">
        <v>14.317999840000001</v>
      </c>
      <c r="C61">
        <v>0.59079999000000005</v>
      </c>
      <c r="D61">
        <v>576.60900878999996</v>
      </c>
      <c r="E61">
        <v>2.2671001</v>
      </c>
      <c r="F61">
        <v>9.9000003020963209E+37</v>
      </c>
      <c r="G61">
        <v>1.31449997</v>
      </c>
      <c r="H61">
        <v>1335.3100585899999</v>
      </c>
      <c r="J61" s="2">
        <f>TREND(Calibration!$A$2:$A$4,Calibration!$B$2:$B$4,C61)</f>
        <v>386.33745049910209</v>
      </c>
      <c r="K61" s="2">
        <f>TREND(Calibration!$A$2:$A$4,Calibration!$C$2:$C$4,E61)</f>
        <v>893.94489365857567</v>
      </c>
      <c r="L61" s="2">
        <f>TREND(Calibration!$A$2:$A$4,Calibration!$D$2:$D$4,G61)</f>
        <v>490.3564667492642</v>
      </c>
    </row>
    <row r="62" spans="1:12" x14ac:dyDescent="0.25">
      <c r="A62">
        <v>298986</v>
      </c>
      <c r="B62">
        <v>14.28499985</v>
      </c>
      <c r="C62">
        <v>0.58969998000000001</v>
      </c>
      <c r="D62">
        <v>749.02197265999996</v>
      </c>
      <c r="E62">
        <v>2.3032998999999998</v>
      </c>
      <c r="F62">
        <v>9.9000003020963209E+37</v>
      </c>
      <c r="G62">
        <v>1.3199000400000001</v>
      </c>
      <c r="H62">
        <v>9.9000003020963209E+37</v>
      </c>
      <c r="J62" s="2">
        <f>TREND(Calibration!$A$2:$A$4,Calibration!$B$2:$B$4,C62)</f>
        <v>385.65801171336847</v>
      </c>
      <c r="K62" s="2">
        <f>TREND(Calibration!$A$2:$A$4,Calibration!$C$2:$C$4,E62)</f>
        <v>908.54773652631548</v>
      </c>
      <c r="L62" s="2">
        <f>TREND(Calibration!$A$2:$A$4,Calibration!$D$2:$D$4,G62)</f>
        <v>492.5893837008374</v>
      </c>
    </row>
    <row r="63" spans="1:12" x14ac:dyDescent="0.25">
      <c r="A63">
        <v>303986</v>
      </c>
      <c r="B63">
        <v>14.34000015</v>
      </c>
      <c r="C63">
        <v>0.58539998999999998</v>
      </c>
      <c r="D63">
        <v>389.90701294000002</v>
      </c>
      <c r="E63">
        <v>2.2351999299999998</v>
      </c>
      <c r="F63">
        <v>9.9000003020963209E+37</v>
      </c>
      <c r="G63">
        <v>1.3230999699999999</v>
      </c>
      <c r="H63">
        <v>9.9000003020963209E+37</v>
      </c>
      <c r="J63" s="2">
        <f>TREND(Calibration!$A$2:$A$4,Calibration!$B$2:$B$4,C63)</f>
        <v>383.00205405455932</v>
      </c>
      <c r="K63" s="2">
        <f>TREND(Calibration!$A$2:$A$4,Calibration!$C$2:$C$4,E63)</f>
        <v>881.07650295022381</v>
      </c>
      <c r="L63" s="2">
        <f>TREND(Calibration!$A$2:$A$4,Calibration!$D$2:$D$4,G63)</f>
        <v>493.91254764886901</v>
      </c>
    </row>
    <row r="64" spans="1:12" x14ac:dyDescent="0.25">
      <c r="A64">
        <v>308986</v>
      </c>
      <c r="B64">
        <v>14.39500046</v>
      </c>
      <c r="C64">
        <v>0.59130000999999999</v>
      </c>
      <c r="D64">
        <v>588.33300781000003</v>
      </c>
      <c r="E64">
        <v>2.2492999999999999</v>
      </c>
      <c r="F64">
        <v>9.9000003020963209E+37</v>
      </c>
      <c r="G64">
        <v>1.3301000599999999</v>
      </c>
      <c r="H64">
        <v>1098.8270263700001</v>
      </c>
      <c r="J64" s="2">
        <f>TREND(Calibration!$A$2:$A$4,Calibration!$B$2:$B$4,C64)</f>
        <v>386.64629585654654</v>
      </c>
      <c r="K64" s="2">
        <f>TREND(Calibration!$A$2:$A$4,Calibration!$C$2:$C$4,E64)</f>
        <v>886.76441024899714</v>
      </c>
      <c r="L64" s="2">
        <f>TREND(Calibration!$A$2:$A$4,Calibration!$D$2:$D$4,G64)</f>
        <v>496.80706931683596</v>
      </c>
    </row>
    <row r="65" spans="1:12" x14ac:dyDescent="0.25">
      <c r="A65">
        <v>313986</v>
      </c>
      <c r="B65">
        <v>14.463999749999999</v>
      </c>
      <c r="C65">
        <v>0.58759998999999996</v>
      </c>
      <c r="D65">
        <v>802.60302734000004</v>
      </c>
      <c r="E65">
        <v>2.2293000200000002</v>
      </c>
      <c r="F65">
        <v>9.9000003020963209E+37</v>
      </c>
      <c r="G65">
        <v>1.3285000300000001</v>
      </c>
      <c r="H65">
        <v>9.9000003020963209E+37</v>
      </c>
      <c r="J65" s="2">
        <f>TREND(Calibration!$A$2:$A$4,Calibration!$B$2:$B$4,C65)</f>
        <v>384.36091927270638</v>
      </c>
      <c r="K65" s="2">
        <f>TREND(Calibration!$A$2:$A$4,Calibration!$C$2:$C$4,E65)</f>
        <v>878.69650475510116</v>
      </c>
      <c r="L65" s="2">
        <f>TREND(Calibration!$A$2:$A$4,Calibration!$D$2:$D$4,G65)</f>
        <v>496.14546046546457</v>
      </c>
    </row>
    <row r="66" spans="1:12" x14ac:dyDescent="0.25">
      <c r="A66">
        <v>318986</v>
      </c>
      <c r="B66">
        <v>14.47000027</v>
      </c>
      <c r="C66">
        <v>0.58810001999999995</v>
      </c>
      <c r="D66">
        <v>561.75</v>
      </c>
      <c r="E66">
        <v>2.2432999599999999</v>
      </c>
      <c r="F66">
        <v>9.9000003020963209E+37</v>
      </c>
      <c r="G66">
        <v>1.329</v>
      </c>
      <c r="H66">
        <v>9.9000003020963209E+37</v>
      </c>
      <c r="J66" s="2">
        <f>TREND(Calibration!$A$2:$A$4,Calibration!$B$2:$B$4,C66)</f>
        <v>384.6697708068109</v>
      </c>
      <c r="K66" s="2">
        <f>TREND(Calibration!$A$2:$A$4,Calibration!$C$2:$C$4,E66)</f>
        <v>884.34402004462709</v>
      </c>
      <c r="L66" s="2">
        <f>TREND(Calibration!$A$2:$A$4,Calibration!$D$2:$D$4,G66)</f>
        <v>496.35219695004309</v>
      </c>
    </row>
    <row r="67" spans="1:12" x14ac:dyDescent="0.25">
      <c r="A67">
        <v>323986</v>
      </c>
      <c r="B67">
        <v>14.463999749999999</v>
      </c>
      <c r="C67">
        <v>0.59079999000000005</v>
      </c>
      <c r="D67">
        <v>502.60299683</v>
      </c>
      <c r="E67">
        <v>2.39720011</v>
      </c>
      <c r="F67">
        <v>9.9000003020963209E+37</v>
      </c>
      <c r="G67">
        <v>1.33070004</v>
      </c>
      <c r="H67">
        <v>9.9000003020963209E+37</v>
      </c>
      <c r="J67" s="2">
        <f>TREND(Calibration!$A$2:$A$4,Calibration!$B$2:$B$4,C67)</f>
        <v>386.33745049910209</v>
      </c>
      <c r="K67" s="2">
        <f>TREND(Calibration!$A$2:$A$4,Calibration!$C$2:$C$4,E67)</f>
        <v>946.4266754121046</v>
      </c>
      <c r="L67" s="2">
        <f>TREND(Calibration!$A$2:$A$4,Calibration!$D$2:$D$4,G67)</f>
        <v>497.05515971429475</v>
      </c>
    </row>
    <row r="68" spans="1:12" x14ac:dyDescent="0.25">
      <c r="A68">
        <v>328986</v>
      </c>
      <c r="B68">
        <v>14.41800022</v>
      </c>
      <c r="C68">
        <v>0.58649998999999997</v>
      </c>
      <c r="D68">
        <v>630.64300536999997</v>
      </c>
      <c r="E68">
        <v>2.3410999800000001</v>
      </c>
      <c r="F68">
        <v>1220.51794434</v>
      </c>
      <c r="G68">
        <v>1.33819997</v>
      </c>
      <c r="H68">
        <v>9.9000003020963209E+37</v>
      </c>
      <c r="J68" s="2">
        <f>TREND(Calibration!$A$2:$A$4,Calibration!$B$2:$B$4,C68)</f>
        <v>383.68148666363282</v>
      </c>
      <c r="K68" s="2">
        <f>TREND(Calibration!$A$2:$A$4,Calibration!$C$2:$C$4,E68)</f>
        <v>923.79612542979021</v>
      </c>
      <c r="L68" s="2">
        <f>TREND(Calibration!$A$2:$A$4,Calibration!$D$2:$D$4,G68)</f>
        <v>500.15636411212893</v>
      </c>
    </row>
    <row r="69" spans="1:12" x14ac:dyDescent="0.25">
      <c r="A69">
        <v>333986</v>
      </c>
      <c r="B69">
        <v>14.44799995</v>
      </c>
      <c r="C69">
        <v>0.58590001000000003</v>
      </c>
      <c r="D69">
        <v>789.32800293000003</v>
      </c>
      <c r="E69">
        <v>2.3113999399999998</v>
      </c>
      <c r="F69">
        <v>1069.4830322299999</v>
      </c>
      <c r="G69">
        <v>1.33710003</v>
      </c>
      <c r="H69">
        <v>9.9000003020963209E+37</v>
      </c>
      <c r="J69" s="2">
        <f>TREND(Calibration!$A$2:$A$4,Calibration!$B$2:$B$4,C69)</f>
        <v>383.31089941200383</v>
      </c>
      <c r="K69" s="2">
        <f>TREND(Calibration!$A$2:$A$4,Calibration!$C$2:$C$4,E69)</f>
        <v>911.81525765467563</v>
      </c>
      <c r="L69" s="2">
        <f>TREND(Calibration!$A$2:$A$4,Calibration!$D$2:$D$4,G69)</f>
        <v>499.70154136506949</v>
      </c>
    </row>
    <row r="70" spans="1:12" x14ac:dyDescent="0.25">
      <c r="A70">
        <v>338987</v>
      </c>
      <c r="B70">
        <v>14.472999570000001</v>
      </c>
      <c r="C70">
        <v>0.58859998000000002</v>
      </c>
      <c r="D70">
        <v>733.75097656000003</v>
      </c>
      <c r="E70">
        <v>2.3248999100000001</v>
      </c>
      <c r="F70">
        <v>882.01702881000006</v>
      </c>
      <c r="G70">
        <v>1.33609998</v>
      </c>
      <c r="H70">
        <v>9.9000003020963209E+37</v>
      </c>
      <c r="J70" s="2">
        <f>TREND(Calibration!$A$2:$A$4,Calibration!$B$2:$B$4,C70)</f>
        <v>384.97857910429497</v>
      </c>
      <c r="K70" s="2">
        <f>TREND(Calibration!$A$2:$A$4,Calibration!$C$2:$C$4,E70)</f>
        <v>917.26108720702689</v>
      </c>
      <c r="L70" s="2">
        <f>TREND(Calibration!$A$2:$A$4,Calibration!$D$2:$D$4,G70)</f>
        <v>499.28802291115665</v>
      </c>
    </row>
    <row r="71" spans="1:12" x14ac:dyDescent="0.25">
      <c r="A71">
        <v>343988</v>
      </c>
      <c r="B71">
        <v>14.414999959999999</v>
      </c>
      <c r="C71">
        <v>0.59350002000000002</v>
      </c>
      <c r="D71">
        <v>713.89501953000001</v>
      </c>
      <c r="E71">
        <v>2.2990000199999998</v>
      </c>
      <c r="F71">
        <v>841.84899901999995</v>
      </c>
      <c r="G71">
        <v>1.33710003</v>
      </c>
      <c r="H71">
        <v>9.9000003020963209E+37</v>
      </c>
      <c r="J71" s="2">
        <f>TREND(Calibration!$A$2:$A$4,Calibration!$B$2:$B$4,C71)</f>
        <v>388.00516725135373</v>
      </c>
      <c r="K71" s="2">
        <f>TREND(Calibration!$A$2:$A$4,Calibration!$C$2:$C$4,E71)</f>
        <v>906.8131835180078</v>
      </c>
      <c r="L71" s="2">
        <f>TREND(Calibration!$A$2:$A$4,Calibration!$D$2:$D$4,G71)</f>
        <v>499.70154136506949</v>
      </c>
    </row>
    <row r="72" spans="1:12" x14ac:dyDescent="0.25">
      <c r="A72">
        <v>348997</v>
      </c>
      <c r="B72">
        <v>14.45699978</v>
      </c>
      <c r="C72">
        <v>0.60540002999999998</v>
      </c>
      <c r="D72">
        <v>384.97601318</v>
      </c>
      <c r="E72">
        <v>2.2606000900000001</v>
      </c>
      <c r="F72">
        <v>9.9000003020963209E+37</v>
      </c>
      <c r="G72">
        <v>1.3398000000000001</v>
      </c>
      <c r="H72">
        <v>1150.5319824200001</v>
      </c>
      <c r="J72" s="2">
        <f>TREND(Calibration!$A$2:$A$4,Calibration!$B$2:$B$4,C72)</f>
        <v>395.35539892617277</v>
      </c>
      <c r="K72" s="2">
        <f>TREND(Calibration!$A$2:$A$4,Calibration!$C$2:$C$4,E72)</f>
        <v>891.32281771703072</v>
      </c>
      <c r="L72" s="2">
        <f>TREND(Calibration!$A$2:$A$4,Calibration!$D$2:$D$4,G72)</f>
        <v>500.81797296350044</v>
      </c>
    </row>
    <row r="73" spans="1:12" x14ac:dyDescent="0.25">
      <c r="A73">
        <v>353988</v>
      </c>
      <c r="B73">
        <v>14.381999970000001</v>
      </c>
      <c r="C73">
        <v>0.59350002000000002</v>
      </c>
      <c r="D73">
        <v>9.9000003020963209E+37</v>
      </c>
      <c r="E73">
        <v>2.3631999499999998</v>
      </c>
      <c r="F73">
        <v>1164.3170166</v>
      </c>
      <c r="G73">
        <v>1.3446999799999999</v>
      </c>
      <c r="H73">
        <v>9.9000003020963209E+37</v>
      </c>
      <c r="J73" s="2">
        <f>TREND(Calibration!$A$2:$A$4,Calibration!$B$2:$B$4,C73)</f>
        <v>388.00516725135373</v>
      </c>
      <c r="K73" s="2">
        <f>TREND(Calibration!$A$2:$A$4,Calibration!$C$2:$C$4,E73)</f>
        <v>932.71115781371952</v>
      </c>
      <c r="L73" s="2">
        <f>TREND(Calibration!$A$2:$A$4,Calibration!$D$2:$D$4,G73)</f>
        <v>502.84410381076157</v>
      </c>
    </row>
    <row r="74" spans="1:12" x14ac:dyDescent="0.25">
      <c r="A74">
        <v>358988</v>
      </c>
      <c r="B74">
        <v>14.38899994</v>
      </c>
      <c r="C74">
        <v>0.59299999000000003</v>
      </c>
      <c r="D74">
        <v>552.72601318</v>
      </c>
      <c r="E74">
        <v>2.2929999799999998</v>
      </c>
      <c r="F74">
        <v>1355.4499511700001</v>
      </c>
      <c r="G74">
        <v>1.3451999400000001</v>
      </c>
      <c r="H74">
        <v>1054.6269531200001</v>
      </c>
      <c r="J74" s="2">
        <f>TREND(Calibration!$A$2:$A$4,Calibration!$B$2:$B$4,C74)</f>
        <v>387.69631571724915</v>
      </c>
      <c r="K74" s="2">
        <f>TREND(Calibration!$A$2:$A$4,Calibration!$C$2:$C$4,E74)</f>
        <v>904.39279331363775</v>
      </c>
      <c r="L74" s="2">
        <f>TREND(Calibration!$A$2:$A$4,Calibration!$D$2:$D$4,G74)</f>
        <v>503.05083616036234</v>
      </c>
    </row>
    <row r="75" spans="1:12" x14ac:dyDescent="0.25">
      <c r="A75">
        <v>363988</v>
      </c>
      <c r="B75">
        <v>14.321000099999999</v>
      </c>
      <c r="C75">
        <v>0.58920002000000005</v>
      </c>
      <c r="D75">
        <v>1182.0870361299999</v>
      </c>
      <c r="E75">
        <v>2.2125001000000002</v>
      </c>
      <c r="F75">
        <v>891.39001465000001</v>
      </c>
      <c r="G75">
        <v>1.34630001</v>
      </c>
      <c r="H75">
        <v>9.9000003020963209E+37</v>
      </c>
      <c r="J75" s="2">
        <f>TREND(Calibration!$A$2:$A$4,Calibration!$B$2:$B$4,C75)</f>
        <v>385.34920341588452</v>
      </c>
      <c r="K75" s="2">
        <f>TREND(Calibration!$A$2:$A$4,Calibration!$C$2:$C$4,E75)</f>
        <v>871.91948963483526</v>
      </c>
      <c r="L75" s="2">
        <f>TREND(Calibration!$A$2:$A$4,Calibration!$D$2:$D$4,G75)</f>
        <v>503.50571266213308</v>
      </c>
    </row>
    <row r="76" spans="1:12" x14ac:dyDescent="0.25">
      <c r="A76">
        <v>368988</v>
      </c>
      <c r="B76">
        <v>14.34000015</v>
      </c>
      <c r="C76">
        <v>0.58590001000000003</v>
      </c>
      <c r="D76">
        <v>617.52801513999998</v>
      </c>
      <c r="E76">
        <v>2.41829991</v>
      </c>
      <c r="F76">
        <v>1275.49401855</v>
      </c>
      <c r="G76">
        <v>1.34850001</v>
      </c>
      <c r="H76">
        <v>1080.0870361299999</v>
      </c>
      <c r="J76" s="2">
        <f>TREND(Calibration!$A$2:$A$4,Calibration!$B$2:$B$4,C76)</f>
        <v>383.31089941200383</v>
      </c>
      <c r="K76" s="2">
        <f>TREND(Calibration!$A$2:$A$4,Calibration!$C$2:$C$4,E76)</f>
        <v>954.93824354067817</v>
      </c>
      <c r="L76" s="2">
        <f>TREND(Calibration!$A$2:$A$4,Calibration!$D$2:$D$4,G76)</f>
        <v>504.4154077759855</v>
      </c>
    </row>
    <row r="77" spans="1:12" x14ac:dyDescent="0.25">
      <c r="A77">
        <v>373987</v>
      </c>
      <c r="B77">
        <v>14.347000120000001</v>
      </c>
      <c r="C77">
        <v>0.59130000999999999</v>
      </c>
      <c r="D77">
        <v>729.30499268000005</v>
      </c>
      <c r="E77">
        <v>2.4414999499999999</v>
      </c>
      <c r="F77">
        <v>9.9000003020963209E+37</v>
      </c>
      <c r="G77">
        <v>1.3489999800000001</v>
      </c>
      <c r="H77">
        <v>1172.3769531200001</v>
      </c>
      <c r="J77" s="2">
        <f>TREND(Calibration!$A$2:$A$4,Calibration!$B$2:$B$4,C77)</f>
        <v>386.64629585654654</v>
      </c>
      <c r="K77" s="2">
        <f>TREND(Calibration!$A$2:$A$4,Calibration!$C$2:$C$4,E77)</f>
        <v>964.29703940820457</v>
      </c>
      <c r="L77" s="2">
        <f>TREND(Calibration!$A$2:$A$4,Calibration!$D$2:$D$4,G77)</f>
        <v>504.62214426056403</v>
      </c>
    </row>
    <row r="78" spans="1:12" x14ac:dyDescent="0.25">
      <c r="A78">
        <v>378987</v>
      </c>
      <c r="B78">
        <v>14.36900043</v>
      </c>
      <c r="C78">
        <v>0.59399997999999998</v>
      </c>
      <c r="D78">
        <v>948.61602783000001</v>
      </c>
      <c r="E78">
        <v>2.3254001099999999</v>
      </c>
      <c r="F78">
        <v>9.9000003020963209E+37</v>
      </c>
      <c r="G78">
        <v>1.35870004</v>
      </c>
      <c r="H78">
        <v>1226.9880371100001</v>
      </c>
      <c r="J78" s="2">
        <f>TREND(Calibration!$A$2:$A$4,Calibration!$B$2:$B$4,C78)</f>
        <v>388.31397554883767</v>
      </c>
      <c r="K78" s="2">
        <f>TREND(Calibration!$A$2:$A$4,Calibration!$C$2:$C$4,E78)</f>
        <v>917.46286572520773</v>
      </c>
      <c r="L78" s="2">
        <f>TREND(Calibration!$A$2:$A$4,Calibration!$D$2:$D$4,G78)</f>
        <v>508.63309752696193</v>
      </c>
    </row>
    <row r="79" spans="1:12" x14ac:dyDescent="0.25">
      <c r="A79">
        <v>383987</v>
      </c>
      <c r="B79">
        <v>14.381999970000001</v>
      </c>
      <c r="C79">
        <v>0.59890001999999998</v>
      </c>
      <c r="D79">
        <v>955.84002685999997</v>
      </c>
      <c r="E79">
        <v>2.3329999400000001</v>
      </c>
      <c r="F79">
        <v>9.9000003020963209E+37</v>
      </c>
      <c r="G79">
        <v>1.3652000399999999</v>
      </c>
      <c r="H79">
        <v>9.9000003020963209E+37</v>
      </c>
      <c r="J79" s="2">
        <f>TREND(Calibration!$A$2:$A$4,Calibration!$B$2:$B$4,C79)</f>
        <v>391.34056369589644</v>
      </c>
      <c r="K79" s="2">
        <f>TREND(Calibration!$A$2:$A$4,Calibration!$C$2:$C$4,E79)</f>
        <v>920.52860430143016</v>
      </c>
      <c r="L79" s="2">
        <f>TREND(Calibration!$A$2:$A$4,Calibration!$D$2:$D$4,G79)</f>
        <v>511.32083309061682</v>
      </c>
    </row>
    <row r="80" spans="1:12" x14ac:dyDescent="0.25">
      <c r="A80">
        <v>388988</v>
      </c>
      <c r="B80">
        <v>14.43799973</v>
      </c>
      <c r="C80">
        <v>0.59189999000000004</v>
      </c>
      <c r="D80">
        <v>935.44702147999999</v>
      </c>
      <c r="E80">
        <v>2.2595000299999999</v>
      </c>
      <c r="F80">
        <v>9.9000003020963209E+37</v>
      </c>
      <c r="G80">
        <v>1.36580002</v>
      </c>
      <c r="H80">
        <v>1072.98205566</v>
      </c>
      <c r="J80" s="2">
        <f>TREND(Calibration!$A$2:$A$4,Calibration!$B$2:$B$4,C80)</f>
        <v>387.01688310817565</v>
      </c>
      <c r="K80" s="2">
        <f>TREND(Calibration!$A$2:$A$4,Calibration!$C$2:$C$4,E80)</f>
        <v>890.87905826739041</v>
      </c>
      <c r="L80" s="2">
        <f>TREND(Calibration!$A$2:$A$4,Calibration!$D$2:$D$4,G80)</f>
        <v>511.56892348807548</v>
      </c>
    </row>
    <row r="81" spans="1:12" x14ac:dyDescent="0.25">
      <c r="A81">
        <v>393988</v>
      </c>
      <c r="B81">
        <v>14.399000170000001</v>
      </c>
      <c r="C81">
        <v>0.59780001999999999</v>
      </c>
      <c r="D81">
        <v>834.45300293000003</v>
      </c>
      <c r="E81">
        <v>2.2416999299999998</v>
      </c>
      <c r="F81">
        <v>9.9000003020963209E+37</v>
      </c>
      <c r="G81">
        <v>1.3619999899999999</v>
      </c>
      <c r="H81">
        <v>1255.8540039100001</v>
      </c>
      <c r="J81" s="2">
        <f>TREND(Calibration!$A$2:$A$4,Calibration!$B$2:$B$4,C81)</f>
        <v>390.66113108682293</v>
      </c>
      <c r="K81" s="2">
        <f>TREND(Calibration!$A$2:$A$4,Calibration!$C$2:$C$4,E81)</f>
        <v>883.69857485781199</v>
      </c>
      <c r="L81" s="2">
        <f>TREND(Calibration!$A$2:$A$4,Calibration!$D$2:$D$4,G81)</f>
        <v>509.99761952285155</v>
      </c>
    </row>
    <row r="82" spans="1:12" x14ac:dyDescent="0.25">
      <c r="A82">
        <v>398989</v>
      </c>
      <c r="B82">
        <v>14.321000099999999</v>
      </c>
      <c r="C82">
        <v>0.60049998999999998</v>
      </c>
      <c r="D82">
        <v>1039.8380127</v>
      </c>
      <c r="E82">
        <v>2.2806000700000002</v>
      </c>
      <c r="F82">
        <v>9.9000003020963209E+37</v>
      </c>
      <c r="G82">
        <v>1.3667999500000001</v>
      </c>
      <c r="H82">
        <v>1320.3079834</v>
      </c>
      <c r="J82" s="2">
        <f>TREND(Calibration!$A$2:$A$4,Calibration!$B$2:$B$4,C82)</f>
        <v>392.32881077911406</v>
      </c>
      <c r="K82" s="2">
        <f>TREND(Calibration!$A$2:$A$4,Calibration!$C$2:$C$4,E82)</f>
        <v>899.39072321092692</v>
      </c>
      <c r="L82" s="2">
        <f>TREND(Calibration!$A$2:$A$4,Calibration!$D$2:$D$4,G82)</f>
        <v>511.9823923222549</v>
      </c>
    </row>
    <row r="83" spans="1:12" x14ac:dyDescent="0.25">
      <c r="A83">
        <v>403988</v>
      </c>
      <c r="B83">
        <v>14.25599957</v>
      </c>
      <c r="C83">
        <v>0.60650002999999997</v>
      </c>
      <c r="D83">
        <v>917.88397216999999</v>
      </c>
      <c r="E83">
        <v>2.2822000999999998</v>
      </c>
      <c r="F83">
        <v>9.9000003020963209E+37</v>
      </c>
      <c r="G83">
        <v>1.37010002</v>
      </c>
      <c r="H83">
        <v>9.9000003020963209E+37</v>
      </c>
      <c r="J83" s="2">
        <f>TREND(Calibration!$A$2:$A$4,Calibration!$B$2:$B$4,C83)</f>
        <v>396.03483153524633</v>
      </c>
      <c r="K83" s="2">
        <f>TREND(Calibration!$A$2:$A$4,Calibration!$C$2:$C$4,E83)</f>
        <v>900.0361683977419</v>
      </c>
      <c r="L83" s="2">
        <f>TREND(Calibration!$A$2:$A$4,Calibration!$D$2:$D$4,G83)</f>
        <v>513.34696393787794</v>
      </c>
    </row>
    <row r="84" spans="1:12" x14ac:dyDescent="0.25">
      <c r="A84">
        <v>408998</v>
      </c>
      <c r="B84">
        <v>14.22000027</v>
      </c>
      <c r="C84">
        <v>0.59030002000000004</v>
      </c>
      <c r="D84">
        <v>786.82800293000003</v>
      </c>
      <c r="E84">
        <v>2.1066999399999999</v>
      </c>
      <c r="F84">
        <v>9.9000003020963209E+37</v>
      </c>
      <c r="G84">
        <v>1.3711999699999999</v>
      </c>
      <c r="H84">
        <v>1013.9879760699999</v>
      </c>
      <c r="J84" s="2">
        <f>TREND(Calibration!$A$2:$A$4,Calibration!$B$2:$B$4,C84)</f>
        <v>386.02863602495802</v>
      </c>
      <c r="K84" s="2">
        <f>TREND(Calibration!$A$2:$A$4,Calibration!$C$2:$C$4,E84)</f>
        <v>829.2401623495532</v>
      </c>
      <c r="L84" s="2">
        <f>TREND(Calibration!$A$2:$A$4,Calibration!$D$2:$D$4,G84)</f>
        <v>513.80179081991525</v>
      </c>
    </row>
    <row r="85" spans="1:12" x14ac:dyDescent="0.25">
      <c r="A85">
        <v>413989</v>
      </c>
      <c r="B85">
        <v>14.272000309999999</v>
      </c>
      <c r="C85">
        <v>0.60210001000000002</v>
      </c>
      <c r="D85">
        <v>764.87402343999997</v>
      </c>
      <c r="E85">
        <v>2.1568999299999998</v>
      </c>
      <c r="F85">
        <v>9.9000003020963209E+37</v>
      </c>
      <c r="G85">
        <v>1.3695000399999999</v>
      </c>
      <c r="H85">
        <v>9.9000003020963209E+37</v>
      </c>
      <c r="J85" s="2">
        <f>TREND(Calibration!$A$2:$A$4,Calibration!$B$2:$B$4,C85)</f>
        <v>393.31708874563208</v>
      </c>
      <c r="K85" s="2">
        <f>TREND(Calibration!$A$2:$A$4,Calibration!$C$2:$C$4,E85)</f>
        <v>849.49062135573877</v>
      </c>
      <c r="L85" s="2">
        <f>TREND(Calibration!$A$2:$A$4,Calibration!$D$2:$D$4,G85)</f>
        <v>513.09887354041928</v>
      </c>
    </row>
    <row r="86" spans="1:12" x14ac:dyDescent="0.25">
      <c r="A86">
        <v>418988</v>
      </c>
      <c r="B86">
        <v>14.37300014</v>
      </c>
      <c r="C86">
        <v>0.59939998000000005</v>
      </c>
      <c r="D86">
        <v>1233.58496094</v>
      </c>
      <c r="E86">
        <v>2.3210999999999999</v>
      </c>
      <c r="F86">
        <v>9.9000003020963209E+37</v>
      </c>
      <c r="G86">
        <v>1.3667999500000001</v>
      </c>
      <c r="H86">
        <v>9.9000003020963209E+37</v>
      </c>
      <c r="J86" s="2">
        <f>TREND(Calibration!$A$2:$A$4,Calibration!$B$2:$B$4,C86)</f>
        <v>391.6493719933805</v>
      </c>
      <c r="K86" s="2">
        <f>TREND(Calibration!$A$2:$A$4,Calibration!$C$2:$C$4,E86)</f>
        <v>915.728219935894</v>
      </c>
      <c r="L86" s="2">
        <f>TREND(Calibration!$A$2:$A$4,Calibration!$D$2:$D$4,G86)</f>
        <v>511.9823923222549</v>
      </c>
    </row>
    <row r="87" spans="1:12" x14ac:dyDescent="0.25">
      <c r="A87">
        <v>423988</v>
      </c>
      <c r="B87">
        <v>14.541000370000001</v>
      </c>
      <c r="C87">
        <v>0.6038</v>
      </c>
      <c r="D87">
        <v>404.14498901000002</v>
      </c>
      <c r="E87">
        <v>2.5035998799999999</v>
      </c>
      <c r="F87">
        <v>9.9000003020963209E+37</v>
      </c>
      <c r="G87">
        <v>1.36409998</v>
      </c>
      <c r="H87">
        <v>9.9000003020963209E+37</v>
      </c>
      <c r="J87" s="2">
        <f>TREND(Calibration!$A$2:$A$4,Calibration!$B$2:$B$4,C87)</f>
        <v>394.36711478299469</v>
      </c>
      <c r="K87" s="2">
        <f>TREND(Calibration!$A$2:$A$4,Calibration!$C$2:$C$4,E87)</f>
        <v>989.34788277992618</v>
      </c>
      <c r="L87" s="2">
        <f>TREND(Calibration!$A$2:$A$4,Calibration!$D$2:$D$4,G87)</f>
        <v>510.86596072382383</v>
      </c>
    </row>
    <row r="88" spans="1:12" x14ac:dyDescent="0.25">
      <c r="A88">
        <v>428988</v>
      </c>
      <c r="B88">
        <v>14.553999900000001</v>
      </c>
      <c r="C88">
        <v>0.59619999000000001</v>
      </c>
      <c r="D88">
        <v>1058.3830566399999</v>
      </c>
      <c r="E88">
        <v>2.5123000100000001</v>
      </c>
      <c r="F88">
        <v>9.9000003020963209E+37</v>
      </c>
      <c r="G88">
        <v>1.36580002</v>
      </c>
      <c r="H88">
        <v>9.9000003020963209E+37</v>
      </c>
      <c r="J88" s="2">
        <f>TREND(Calibration!$A$2:$A$4,Calibration!$B$2:$B$4,C88)</f>
        <v>389.67284694364486</v>
      </c>
      <c r="K88" s="2">
        <f>TREND(Calibration!$A$2:$A$4,Calibration!$C$2:$C$4,E88)</f>
        <v>992.85747762075175</v>
      </c>
      <c r="L88" s="2">
        <f>TREND(Calibration!$A$2:$A$4,Calibration!$D$2:$D$4,G88)</f>
        <v>511.56892348807548</v>
      </c>
    </row>
    <row r="89" spans="1:12" x14ac:dyDescent="0.25">
      <c r="A89">
        <v>433988</v>
      </c>
      <c r="B89">
        <v>14.49600029</v>
      </c>
      <c r="C89">
        <v>0.59240000999999998</v>
      </c>
      <c r="D89">
        <v>629.37200928000004</v>
      </c>
      <c r="E89">
        <v>2.64129996</v>
      </c>
      <c r="F89">
        <v>9.9000003020963209E+37</v>
      </c>
      <c r="G89">
        <v>1.3748999799999999</v>
      </c>
      <c r="H89">
        <v>9.9000003020963209E+37</v>
      </c>
      <c r="J89" s="2">
        <f>TREND(Calibration!$A$2:$A$4,Calibration!$B$2:$B$4,C89)</f>
        <v>387.3257284656201</v>
      </c>
      <c r="K89" s="2">
        <f>TREND(Calibration!$A$2:$A$4,Calibration!$C$2:$C$4,E89)</f>
        <v>1044.8954999246403</v>
      </c>
      <c r="L89" s="2">
        <f>TREND(Calibration!$A$2:$A$4,Calibration!$D$2:$D$4,G89)</f>
        <v>515.33173673728118</v>
      </c>
    </row>
    <row r="90" spans="1:12" x14ac:dyDescent="0.25">
      <c r="A90">
        <v>438988</v>
      </c>
      <c r="B90">
        <v>14.37899971</v>
      </c>
      <c r="C90">
        <v>0.59030002000000004</v>
      </c>
      <c r="D90">
        <v>646.41998291000004</v>
      </c>
      <c r="E90">
        <v>2.4793000200000002</v>
      </c>
      <c r="F90">
        <v>1058.1180419899999</v>
      </c>
      <c r="G90">
        <v>1.3835999999999999</v>
      </c>
      <c r="H90">
        <v>9.9000003020963209E+37</v>
      </c>
      <c r="J90" s="2">
        <f>TREND(Calibration!$A$2:$A$4,Calibration!$B$2:$B$4,C90)</f>
        <v>386.02863602495802</v>
      </c>
      <c r="K90" s="2">
        <f>TREND(Calibration!$A$2:$A$4,Calibration!$C$2:$C$4,E90)</f>
        <v>979.54542427772242</v>
      </c>
      <c r="L90" s="2">
        <f>TREND(Calibration!$A$2:$A$4,Calibration!$D$2:$D$4,G90)</f>
        <v>518.929175684744</v>
      </c>
    </row>
    <row r="91" spans="1:12" x14ac:dyDescent="0.25">
      <c r="A91">
        <v>443988</v>
      </c>
      <c r="B91">
        <v>14.28499985</v>
      </c>
      <c r="C91">
        <v>0.59729999</v>
      </c>
      <c r="D91">
        <v>829.93200683999999</v>
      </c>
      <c r="E91">
        <v>2.5597999100000002</v>
      </c>
      <c r="F91">
        <v>1027.23706055</v>
      </c>
      <c r="G91">
        <v>1.38250005</v>
      </c>
      <c r="H91">
        <v>9.9000003020963209E+37</v>
      </c>
      <c r="J91" s="2">
        <f>TREND(Calibration!$A$2:$A$4,Calibration!$B$2:$B$4,C91)</f>
        <v>390.35227955271836</v>
      </c>
      <c r="K91" s="2">
        <f>TREND(Calibration!$A$2:$A$4,Calibration!$C$2:$C$4,E91)</f>
        <v>1012.0187319904819</v>
      </c>
      <c r="L91" s="2">
        <f>TREND(Calibration!$A$2:$A$4,Calibration!$D$2:$D$4,G91)</f>
        <v>518.4743488027068</v>
      </c>
    </row>
    <row r="92" spans="1:12" x14ac:dyDescent="0.25">
      <c r="A92">
        <v>448989</v>
      </c>
      <c r="B92">
        <v>14.222999570000001</v>
      </c>
      <c r="C92">
        <v>0.59079999000000005</v>
      </c>
      <c r="D92">
        <v>790.94097899999997</v>
      </c>
      <c r="E92">
        <v>2.57060003</v>
      </c>
      <c r="F92">
        <v>1062.3420410199999</v>
      </c>
      <c r="G92">
        <v>1.3830000200000001</v>
      </c>
      <c r="H92">
        <v>9.9000003020963209E+37</v>
      </c>
      <c r="J92" s="2">
        <f>TREND(Calibration!$A$2:$A$4,Calibration!$B$2:$B$4,C92)</f>
        <v>386.33745049910209</v>
      </c>
      <c r="K92" s="2">
        <f>TREND(Calibration!$A$2:$A$4,Calibration!$C$2:$C$4,E92)</f>
        <v>1016.3754537213406</v>
      </c>
      <c r="L92" s="2">
        <f>TREND(Calibration!$A$2:$A$4,Calibration!$D$2:$D$4,G92)</f>
        <v>518.68108528728544</v>
      </c>
    </row>
    <row r="93" spans="1:12" x14ac:dyDescent="0.25">
      <c r="A93">
        <v>453988</v>
      </c>
      <c r="B93">
        <v>14.18500042</v>
      </c>
      <c r="C93">
        <v>0.59130000999999999</v>
      </c>
      <c r="D93">
        <v>644.30200194999998</v>
      </c>
      <c r="E93">
        <v>2.3670000999999998</v>
      </c>
      <c r="F93">
        <v>945.16497803000004</v>
      </c>
      <c r="G93">
        <v>1.3830000200000001</v>
      </c>
      <c r="H93">
        <v>1091.4370117200001</v>
      </c>
      <c r="J93" s="2">
        <f>TREND(Calibration!$A$2:$A$4,Calibration!$B$2:$B$4,C93)</f>
        <v>386.64629585654654</v>
      </c>
      <c r="K93" s="2">
        <f>TREND(Calibration!$A$2:$A$4,Calibration!$C$2:$C$4,E93)</f>
        <v>934.24412189981501</v>
      </c>
      <c r="L93" s="2">
        <f>TREND(Calibration!$A$2:$A$4,Calibration!$D$2:$D$4,G93)</f>
        <v>518.68108528728544</v>
      </c>
    </row>
    <row r="94" spans="1:12" x14ac:dyDescent="0.25">
      <c r="A94">
        <v>458988</v>
      </c>
      <c r="B94">
        <v>14.178000450000001</v>
      </c>
      <c r="C94">
        <v>0.59399997999999998</v>
      </c>
      <c r="D94">
        <v>826.46301270000004</v>
      </c>
      <c r="E94">
        <v>2.33730006</v>
      </c>
      <c r="F94">
        <v>1363.7409668</v>
      </c>
      <c r="G94">
        <v>1.38789999</v>
      </c>
      <c r="H94">
        <v>9.9000003020963209E+37</v>
      </c>
      <c r="J94" s="2">
        <f>TREND(Calibration!$A$2:$A$4,Calibration!$B$2:$B$4,C94)</f>
        <v>388.31397554883767</v>
      </c>
      <c r="K94" s="2">
        <f>TREND(Calibration!$A$2:$A$4,Calibration!$C$2:$C$4,E94)</f>
        <v>922.26325412470055</v>
      </c>
      <c r="L94" s="2">
        <f>TREND(Calibration!$A$2:$A$4,Calibration!$D$2:$D$4,G94)</f>
        <v>520.7072119995687</v>
      </c>
    </row>
    <row r="95" spans="1:12" x14ac:dyDescent="0.25">
      <c r="A95">
        <v>463988</v>
      </c>
      <c r="B95">
        <v>14.317999840000001</v>
      </c>
      <c r="C95">
        <v>0.59780001999999999</v>
      </c>
      <c r="D95">
        <v>939.52600098000005</v>
      </c>
      <c r="E95">
        <v>2.4825999699999999</v>
      </c>
      <c r="F95">
        <v>9.9000003020963209E+37</v>
      </c>
      <c r="G95">
        <v>1.3883999600000001</v>
      </c>
      <c r="H95">
        <v>1283.3189697299999</v>
      </c>
      <c r="J95" s="2">
        <f>TREND(Calibration!$A$2:$A$4,Calibration!$B$2:$B$4,C95)</f>
        <v>390.66113108682293</v>
      </c>
      <c r="K95" s="2">
        <f>TREND(Calibration!$A$2:$A$4,Calibration!$C$2:$C$4,E95)</f>
        <v>980.87660984563706</v>
      </c>
      <c r="L95" s="2">
        <f>TREND(Calibration!$A$2:$A$4,Calibration!$D$2:$D$4,G95)</f>
        <v>520.91394848414734</v>
      </c>
    </row>
    <row r="96" spans="1:12" x14ac:dyDescent="0.25">
      <c r="A96">
        <v>468989</v>
      </c>
      <c r="B96">
        <v>14.444000239999999</v>
      </c>
      <c r="C96">
        <v>0.60159998999999997</v>
      </c>
      <c r="D96">
        <v>1091.4060058600001</v>
      </c>
      <c r="E96">
        <v>2.58949995</v>
      </c>
      <c r="F96">
        <v>9.9000003020963209E+37</v>
      </c>
      <c r="G96">
        <v>1.3900999999999999</v>
      </c>
      <c r="H96">
        <v>1275.6639404299999</v>
      </c>
      <c r="J96" s="2">
        <f>TREND(Calibration!$A$2:$A$4,Calibration!$B$2:$B$4,C96)</f>
        <v>393.00824338818757</v>
      </c>
      <c r="K96" s="2">
        <f>TREND(Calibration!$A$2:$A$4,Calibration!$C$2:$C$4,E96)</f>
        <v>1023.9995997655965</v>
      </c>
      <c r="L96" s="2">
        <f>TREND(Calibration!$A$2:$A$4,Calibration!$D$2:$D$4,G96)</f>
        <v>521.61691124839888</v>
      </c>
    </row>
    <row r="97" spans="1:12" x14ac:dyDescent="0.25">
      <c r="A97">
        <v>473988</v>
      </c>
      <c r="B97">
        <v>14.498999599999999</v>
      </c>
      <c r="C97">
        <v>0.60479998999999995</v>
      </c>
      <c r="D97">
        <v>947.74401854999996</v>
      </c>
      <c r="E97">
        <v>2.0861999999999998</v>
      </c>
      <c r="F97">
        <v>1263.7189941399999</v>
      </c>
      <c r="G97">
        <v>1.4019000500000001</v>
      </c>
      <c r="H97">
        <v>1203.3790283200001</v>
      </c>
      <c r="J97" s="2">
        <f>TREND(Calibration!$A$2:$A$4,Calibration!$B$2:$B$4,C97)</f>
        <v>394.98477461458327</v>
      </c>
      <c r="K97" s="2">
        <f>TREND(Calibration!$A$2:$A$4,Calibration!$C$2:$C$4,E97)</f>
        <v>820.97057515243898</v>
      </c>
      <c r="L97" s="2">
        <f>TREND(Calibration!$A$2:$A$4,Calibration!$D$2:$D$4,G97)</f>
        <v>526.49620571576907</v>
      </c>
    </row>
    <row r="98" spans="1:12" x14ac:dyDescent="0.25">
      <c r="A98">
        <v>478988</v>
      </c>
      <c r="B98">
        <v>14.46700001</v>
      </c>
      <c r="C98">
        <v>0.60479998999999995</v>
      </c>
      <c r="D98">
        <v>1014.0889892599999</v>
      </c>
      <c r="E98">
        <v>2.22819996</v>
      </c>
      <c r="F98">
        <v>9.9000003020963209E+37</v>
      </c>
      <c r="G98">
        <v>1.3997999400000001</v>
      </c>
      <c r="H98">
        <v>9.9000003020963209E+37</v>
      </c>
      <c r="J98" s="2">
        <f>TREND(Calibration!$A$2:$A$4,Calibration!$B$2:$B$4,C98)</f>
        <v>394.98477461458327</v>
      </c>
      <c r="K98" s="2">
        <f>TREND(Calibration!$A$2:$A$4,Calibration!$C$2:$C$4,E98)</f>
        <v>878.25274530546085</v>
      </c>
      <c r="L98" s="2">
        <f>TREND(Calibration!$A$2:$A$4,Calibration!$D$2:$D$4,G98)</f>
        <v>525.62781489506335</v>
      </c>
    </row>
    <row r="99" spans="1:12" x14ac:dyDescent="0.25">
      <c r="A99">
        <v>483988</v>
      </c>
      <c r="B99">
        <v>14.41800022</v>
      </c>
      <c r="C99">
        <v>0.60210001000000002</v>
      </c>
      <c r="D99">
        <v>1041.5229492200001</v>
      </c>
      <c r="E99">
        <v>2.2741000699999998</v>
      </c>
      <c r="F99">
        <v>9.9000003020963209E+37</v>
      </c>
      <c r="G99">
        <v>1.4046000199999999</v>
      </c>
      <c r="H99">
        <v>9.9000003020963209E+37</v>
      </c>
      <c r="J99" s="2">
        <f>TREND(Calibration!$A$2:$A$4,Calibration!$B$2:$B$4,C99)</f>
        <v>393.31708874563208</v>
      </c>
      <c r="K99" s="2">
        <f>TREND(Calibration!$A$2:$A$4,Calibration!$C$2:$C$4,E99)</f>
        <v>896.76865130333863</v>
      </c>
      <c r="L99" s="2">
        <f>TREND(Calibration!$A$2:$A$4,Calibration!$D$2:$D$4,G99)</f>
        <v>527.61263731420001</v>
      </c>
    </row>
    <row r="100" spans="1:12" x14ac:dyDescent="0.25">
      <c r="A100">
        <v>488988</v>
      </c>
      <c r="B100">
        <v>14.381999970000001</v>
      </c>
      <c r="C100">
        <v>0.61080003000000005</v>
      </c>
      <c r="D100">
        <v>783.96502685999997</v>
      </c>
      <c r="E100">
        <v>2.5910999800000001</v>
      </c>
      <c r="F100">
        <v>9.9000003020963209E+37</v>
      </c>
      <c r="G100">
        <v>1.4078999800000001</v>
      </c>
      <c r="H100">
        <v>1357.7840576200001</v>
      </c>
      <c r="J100" s="2">
        <f>TREND(Calibration!$A$2:$A$4,Calibration!$B$2:$B$4,C100)</f>
        <v>398.69079537071559</v>
      </c>
      <c r="K100" s="2">
        <f>TREND(Calibration!$A$2:$A$4,Calibration!$C$2:$C$4,E100)</f>
        <v>1024.6450449524116</v>
      </c>
      <c r="L100" s="2">
        <f>TREND(Calibration!$A$2:$A$4,Calibration!$D$2:$D$4,G100)</f>
        <v>528.9771634450675</v>
      </c>
    </row>
    <row r="101" spans="1:12" x14ac:dyDescent="0.25">
      <c r="A101">
        <v>493988</v>
      </c>
      <c r="B101">
        <v>14.324000359999999</v>
      </c>
      <c r="C101">
        <v>0.60750002000000003</v>
      </c>
      <c r="D101">
        <v>643.72698975000003</v>
      </c>
      <c r="E101">
        <v>2.7904000299999998</v>
      </c>
      <c r="F101">
        <v>9.9000003020963209E+37</v>
      </c>
      <c r="G101">
        <v>1.40900004</v>
      </c>
      <c r="H101">
        <v>9.9000003020963209E+37</v>
      </c>
      <c r="J101" s="2">
        <f>TREND(Calibration!$A$2:$A$4,Calibration!$B$2:$B$4,C101)</f>
        <v>396.65249136683491</v>
      </c>
      <c r="K101" s="2">
        <f>TREND(Calibration!$A$2:$A$4,Calibration!$C$2:$C$4,E101)</f>
        <v>1105.041823765629</v>
      </c>
      <c r="L101" s="2">
        <f>TREND(Calibration!$A$2:$A$4,Calibration!$D$2:$D$4,G101)</f>
        <v>529.43203581186049</v>
      </c>
    </row>
    <row r="102" spans="1:12" x14ac:dyDescent="0.25">
      <c r="A102">
        <v>498987</v>
      </c>
      <c r="B102">
        <v>14.274999619999999</v>
      </c>
      <c r="C102">
        <v>0.62050002999999998</v>
      </c>
      <c r="D102">
        <v>574.11297606999995</v>
      </c>
      <c r="E102">
        <v>2.8039000000000001</v>
      </c>
      <c r="F102">
        <v>9.9000003020963209E+37</v>
      </c>
      <c r="G102">
        <v>1.41439998</v>
      </c>
      <c r="H102">
        <v>9.9000003020963209E+37</v>
      </c>
      <c r="J102" s="2">
        <f>TREND(Calibration!$A$2:$A$4,Calibration!$B$2:$B$4,C102)</f>
        <v>404.68215565072751</v>
      </c>
      <c r="K102" s="2">
        <f>TREND(Calibration!$A$2:$A$4,Calibration!$C$2:$C$4,E102)</f>
        <v>1110.4876533179804</v>
      </c>
      <c r="L102" s="2">
        <f>TREND(Calibration!$A$2:$A$4,Calibration!$D$2:$D$4,G102)</f>
        <v>531.66489900872239</v>
      </c>
    </row>
    <row r="103" spans="1:12" x14ac:dyDescent="0.25">
      <c r="A103">
        <v>503987</v>
      </c>
      <c r="B103">
        <v>14.25300026</v>
      </c>
      <c r="C103">
        <v>0.61510003000000002</v>
      </c>
      <c r="D103">
        <v>728.43902588000003</v>
      </c>
      <c r="E103">
        <v>2.4388000999999999</v>
      </c>
      <c r="F103">
        <v>1128.05700684</v>
      </c>
      <c r="G103">
        <v>1.4191999399999999</v>
      </c>
      <c r="H103">
        <v>9.9000003020963209E+37</v>
      </c>
      <c r="J103" s="2">
        <f>TREND(Calibration!$A$2:$A$4,Calibration!$B$2:$B$4,C103)</f>
        <v>401.3467592061848</v>
      </c>
      <c r="K103" s="2">
        <f>TREND(Calibration!$A$2:$A$4,Calibration!$C$2:$C$4,E103)</f>
        <v>963.20793158671199</v>
      </c>
      <c r="L103" s="2">
        <f>TREND(Calibration!$A$2:$A$4,Calibration!$D$2:$D$4,G103)</f>
        <v>533.64967180812562</v>
      </c>
    </row>
    <row r="104" spans="1:12" x14ac:dyDescent="0.25">
      <c r="A104">
        <v>508986</v>
      </c>
      <c r="B104">
        <v>14.25899982</v>
      </c>
      <c r="C104">
        <v>0.62589996999999997</v>
      </c>
      <c r="D104">
        <v>561.63098145000004</v>
      </c>
      <c r="E104">
        <v>2.4491000199999999</v>
      </c>
      <c r="F104">
        <v>9.9000003020963209E+37</v>
      </c>
      <c r="G104">
        <v>1.42079997</v>
      </c>
      <c r="H104">
        <v>1057.4670410199999</v>
      </c>
      <c r="J104" s="2">
        <f>TREND(Calibration!$A$2:$A$4,Calibration!$B$2:$B$4,C104)</f>
        <v>408.01751503530971</v>
      </c>
      <c r="K104" s="2">
        <f>TREND(Calibration!$A$2:$A$4,Calibration!$C$2:$C$4,E104)</f>
        <v>967.36287479938972</v>
      </c>
      <c r="L104" s="2">
        <f>TREND(Calibration!$A$2:$A$4,Calibration!$D$2:$D$4,G104)</f>
        <v>534.31128065949713</v>
      </c>
    </row>
    <row r="105" spans="1:12" x14ac:dyDescent="0.25">
      <c r="A105">
        <v>513986</v>
      </c>
      <c r="B105">
        <v>14.31400013</v>
      </c>
      <c r="C105">
        <v>0.62589996999999997</v>
      </c>
      <c r="D105">
        <v>948.01702881000006</v>
      </c>
      <c r="E105">
        <v>2.3875000499999999</v>
      </c>
      <c r="F105">
        <v>9.9000003020963209E+37</v>
      </c>
      <c r="G105">
        <v>1.4191999399999999</v>
      </c>
      <c r="H105">
        <v>1370.1030273399999</v>
      </c>
      <c r="J105" s="2">
        <f>TREND(Calibration!$A$2:$A$4,Calibration!$B$2:$B$4,C105)</f>
        <v>408.01751503530971</v>
      </c>
      <c r="K105" s="2">
        <f>TREND(Calibration!$A$2:$A$4,Calibration!$C$2:$C$4,E105)</f>
        <v>942.51371313088612</v>
      </c>
      <c r="L105" s="2">
        <f>TREND(Calibration!$A$2:$A$4,Calibration!$D$2:$D$4,G105)</f>
        <v>533.64967180812562</v>
      </c>
    </row>
    <row r="106" spans="1:12" x14ac:dyDescent="0.25">
      <c r="A106">
        <v>518986</v>
      </c>
      <c r="B106">
        <v>14.35999966</v>
      </c>
      <c r="C106">
        <v>0.63020003000000002</v>
      </c>
      <c r="D106">
        <v>1183.0219726600001</v>
      </c>
      <c r="E106">
        <v>2.3448998900000002</v>
      </c>
      <c r="F106">
        <v>9.9000003020963209E+37</v>
      </c>
      <c r="G106">
        <v>1.4160000100000001</v>
      </c>
      <c r="H106">
        <v>9.9000003020963209E+37</v>
      </c>
      <c r="J106" s="2">
        <f>TREND(Calibration!$A$2:$A$4,Calibration!$B$2:$B$4,C106)</f>
        <v>410.67351593073948</v>
      </c>
      <c r="K106" s="2">
        <f>TREND(Calibration!$A$2:$A$4,Calibration!$C$2:$C$4,E106)</f>
        <v>925.3289927009231</v>
      </c>
      <c r="L106" s="2">
        <f>TREND(Calibration!$A$2:$A$4,Calibration!$D$2:$D$4,G106)</f>
        <v>532.3265078600939</v>
      </c>
    </row>
    <row r="107" spans="1:12" x14ac:dyDescent="0.25">
      <c r="A107">
        <v>523986</v>
      </c>
      <c r="B107">
        <v>14.347000120000001</v>
      </c>
      <c r="C107">
        <v>0.62</v>
      </c>
      <c r="D107">
        <v>867.83300781000003</v>
      </c>
      <c r="E107">
        <v>2.2390000799999998</v>
      </c>
      <c r="F107">
        <v>9.9000003020963209E+37</v>
      </c>
      <c r="G107">
        <v>1.4164999700000001</v>
      </c>
      <c r="H107">
        <v>9.9000003020963209E+37</v>
      </c>
      <c r="J107" s="2">
        <f>TREND(Calibration!$A$2:$A$4,Calibration!$B$2:$B$4,C107)</f>
        <v>404.37330411662293</v>
      </c>
      <c r="K107" s="2">
        <f>TREND(Calibration!$A$2:$A$4,Calibration!$C$2:$C$4,E107)</f>
        <v>882.60946703631942</v>
      </c>
      <c r="L107" s="2">
        <f>TREND(Calibration!$A$2:$A$4,Calibration!$D$2:$D$4,G107)</f>
        <v>532.53324020969467</v>
      </c>
    </row>
    <row r="108" spans="1:12" x14ac:dyDescent="0.25">
      <c r="A108">
        <v>528986</v>
      </c>
      <c r="B108">
        <v>14.31400013</v>
      </c>
      <c r="C108">
        <v>0.63020003000000002</v>
      </c>
      <c r="D108">
        <v>396.78601073999999</v>
      </c>
      <c r="E108">
        <v>2.2400999100000001</v>
      </c>
      <c r="F108">
        <v>9.9000003020963209E+37</v>
      </c>
      <c r="G108">
        <v>1.4333000199999999</v>
      </c>
      <c r="H108">
        <v>1036.1419677700001</v>
      </c>
      <c r="J108" s="2">
        <f>TREND(Calibration!$A$2:$A$4,Calibration!$B$2:$B$4,C108)</f>
        <v>410.67351593073948</v>
      </c>
      <c r="K108" s="2">
        <f>TREND(Calibration!$A$2:$A$4,Calibration!$C$2:$C$4,E108)</f>
        <v>883.05313370495378</v>
      </c>
      <c r="L108" s="2">
        <f>TREND(Calibration!$A$2:$A$4,Calibration!$D$2:$D$4,G108)</f>
        <v>539.48002357218388</v>
      </c>
    </row>
    <row r="109" spans="1:12" x14ac:dyDescent="0.25">
      <c r="A109">
        <v>533997</v>
      </c>
      <c r="B109">
        <v>14.28199959</v>
      </c>
      <c r="C109">
        <v>0.62589996999999997</v>
      </c>
      <c r="D109">
        <v>676.36901854999996</v>
      </c>
      <c r="E109">
        <v>2.3594000300000002</v>
      </c>
      <c r="F109">
        <v>9.9000003020963209E+37</v>
      </c>
      <c r="G109">
        <v>1.43920004</v>
      </c>
      <c r="H109">
        <v>1280.2459716799999</v>
      </c>
      <c r="J109" s="2">
        <f>TREND(Calibration!$A$2:$A$4,Calibration!$B$2:$B$4,C109)</f>
        <v>408.01751503530971</v>
      </c>
      <c r="K109" s="2">
        <f>TREND(Calibration!$A$2:$A$4,Calibration!$C$2:$C$4,E109)</f>
        <v>931.17828650863009</v>
      </c>
      <c r="L109" s="2">
        <f>TREND(Calibration!$A$2:$A$4,Calibration!$D$2:$D$4,G109)</f>
        <v>541.9196687383801</v>
      </c>
    </row>
    <row r="110" spans="1:12" x14ac:dyDescent="0.25">
      <c r="A110">
        <v>538997</v>
      </c>
      <c r="B110">
        <v>14.222999570000001</v>
      </c>
      <c r="C110">
        <v>0.62</v>
      </c>
      <c r="D110">
        <v>1015.3289794900001</v>
      </c>
      <c r="E110">
        <v>2.4997999700000002</v>
      </c>
      <c r="F110">
        <v>9.9000003020963209E+37</v>
      </c>
      <c r="G110">
        <v>1.4419000099999999</v>
      </c>
      <c r="H110">
        <v>9.9000003020963209E+37</v>
      </c>
      <c r="J110" s="2">
        <f>TREND(Calibration!$A$2:$A$4,Calibration!$B$2:$B$4,C110)</f>
        <v>404.37330411662293</v>
      </c>
      <c r="K110" s="2">
        <f>TREND(Calibration!$A$2:$A$4,Calibration!$C$2:$C$4,E110)</f>
        <v>987.81501550879352</v>
      </c>
      <c r="L110" s="2">
        <f>TREND(Calibration!$A$2:$A$4,Calibration!$D$2:$D$4,G110)</f>
        <v>543.03610033681105</v>
      </c>
    </row>
    <row r="111" spans="1:12" x14ac:dyDescent="0.25">
      <c r="A111">
        <v>543987</v>
      </c>
      <c r="B111">
        <v>14.17199993</v>
      </c>
      <c r="C111">
        <v>0.60699999000000004</v>
      </c>
      <c r="D111">
        <v>1005.67401123</v>
      </c>
      <c r="E111">
        <v>2.48629999</v>
      </c>
      <c r="F111">
        <v>9.9000003020963209E+37</v>
      </c>
      <c r="G111">
        <v>1.4407999499999999</v>
      </c>
      <c r="H111">
        <v>9.9000003020963209E+37</v>
      </c>
      <c r="J111" s="2">
        <f>TREND(Calibration!$A$2:$A$4,Calibration!$B$2:$B$4,C111)</f>
        <v>396.34363983273033</v>
      </c>
      <c r="K111" s="2">
        <f>TREND(Calibration!$A$2:$A$4,Calibration!$C$2:$C$4,E111)</f>
        <v>982.3691819224855</v>
      </c>
      <c r="L111" s="2">
        <f>TREND(Calibration!$A$2:$A$4,Calibration!$D$2:$D$4,G111)</f>
        <v>542.58122797001806</v>
      </c>
    </row>
    <row r="112" spans="1:12" x14ac:dyDescent="0.25">
      <c r="A112">
        <v>548987</v>
      </c>
      <c r="B112">
        <v>14.152000429999999</v>
      </c>
      <c r="C112">
        <v>0.61400001999999998</v>
      </c>
      <c r="D112">
        <v>607.35498046999999</v>
      </c>
      <c r="E112">
        <v>2.4031999100000001</v>
      </c>
      <c r="F112">
        <v>9.9000003020963209E+37</v>
      </c>
      <c r="G112">
        <v>1.44029999</v>
      </c>
      <c r="H112">
        <v>982.44897461000005</v>
      </c>
      <c r="J112" s="2">
        <f>TREND(Calibration!$A$2:$A$4,Calibration!$B$2:$B$4,C112)</f>
        <v>400.66732042045112</v>
      </c>
      <c r="K112" s="2">
        <f>TREND(Calibration!$A$2:$A$4,Calibration!$C$2:$C$4,E112)</f>
        <v>948.84696880151193</v>
      </c>
      <c r="L112" s="2">
        <f>TREND(Calibration!$A$2:$A$4,Calibration!$D$2:$D$4,G112)</f>
        <v>542.37449562041729</v>
      </c>
    </row>
    <row r="113" spans="1:12" x14ac:dyDescent="0.25">
      <c r="A113">
        <v>553986</v>
      </c>
      <c r="B113">
        <v>14.180999760000001</v>
      </c>
      <c r="C113">
        <v>0.60699999000000004</v>
      </c>
      <c r="D113">
        <v>1220.2519531200001</v>
      </c>
      <c r="E113">
        <v>2.2908999900000002</v>
      </c>
      <c r="F113">
        <v>9.9000003020963209E+37</v>
      </c>
      <c r="G113">
        <v>1.4414000499999999</v>
      </c>
      <c r="H113">
        <v>9.9000003020963209E+37</v>
      </c>
      <c r="J113" s="2">
        <f>TREND(Calibration!$A$2:$A$4,Calibration!$B$2:$B$4,C113)</f>
        <v>396.34363983273033</v>
      </c>
      <c r="K113" s="2">
        <f>TREND(Calibration!$A$2:$A$4,Calibration!$C$2:$C$4,E113)</f>
        <v>903.54566642360464</v>
      </c>
      <c r="L113" s="2">
        <f>TREND(Calibration!$A$2:$A$4,Calibration!$D$2:$D$4,G113)</f>
        <v>542.82936798721028</v>
      </c>
    </row>
    <row r="114" spans="1:12" x14ac:dyDescent="0.25">
      <c r="A114">
        <v>558986</v>
      </c>
      <c r="B114">
        <v>14.28800011</v>
      </c>
      <c r="C114">
        <v>0.60479998999999995</v>
      </c>
      <c r="D114">
        <v>1004.14001465</v>
      </c>
      <c r="E114">
        <v>2.34759998</v>
      </c>
      <c r="F114">
        <v>9.9000003020963209E+37</v>
      </c>
      <c r="G114">
        <v>1.4380999800000001</v>
      </c>
      <c r="H114">
        <v>9.9000003020963209E+37</v>
      </c>
      <c r="J114" s="2">
        <f>TREND(Calibration!$A$2:$A$4,Calibration!$B$2:$B$4,C114)</f>
        <v>394.98477461458327</v>
      </c>
      <c r="K114" s="2">
        <f>TREND(Calibration!$A$2:$A$4,Calibration!$C$2:$C$4,E114)</f>
        <v>926.41819733737839</v>
      </c>
      <c r="L114" s="2">
        <f>TREND(Calibration!$A$2:$A$4,Calibration!$D$2:$D$4,G114)</f>
        <v>541.46479637158711</v>
      </c>
    </row>
    <row r="115" spans="1:12" x14ac:dyDescent="0.25">
      <c r="A115">
        <v>563986</v>
      </c>
      <c r="B115">
        <v>14.40799999</v>
      </c>
      <c r="C115">
        <v>0.59780001999999999</v>
      </c>
      <c r="D115">
        <v>839.86999512</v>
      </c>
      <c r="E115">
        <v>2.4026000500000002</v>
      </c>
      <c r="F115">
        <v>9.9000003020963209E+37</v>
      </c>
      <c r="G115">
        <v>1.4457000499999999</v>
      </c>
      <c r="H115">
        <v>9.9000003020963209E+37</v>
      </c>
      <c r="J115" s="2">
        <f>TREND(Calibration!$A$2:$A$4,Calibration!$B$2:$B$4,C115)</f>
        <v>390.66113108682293</v>
      </c>
      <c r="K115" s="2">
        <f>TREND(Calibration!$A$2:$A$4,Calibration!$C$2:$C$4,E115)</f>
        <v>948.60498787005258</v>
      </c>
      <c r="L115" s="2">
        <f>TREND(Calibration!$A$2:$A$4,Calibration!$D$2:$D$4,G115)</f>
        <v>544.60740843701274</v>
      </c>
    </row>
    <row r="116" spans="1:12" x14ac:dyDescent="0.25">
      <c r="A116">
        <v>568999</v>
      </c>
      <c r="B116">
        <v>14.489999770000001</v>
      </c>
      <c r="C116">
        <v>0.59570003000000005</v>
      </c>
      <c r="D116">
        <v>433.31100464000002</v>
      </c>
      <c r="E116">
        <v>2.4674000700000001</v>
      </c>
      <c r="F116">
        <v>9.9000003020963209E+37</v>
      </c>
      <c r="G116">
        <v>1.4462000100000001</v>
      </c>
      <c r="H116">
        <v>9.9000003020963209E+37</v>
      </c>
      <c r="J116" s="2">
        <f>TREND(Calibration!$A$2:$A$4,Calibration!$B$2:$B$4,C116)</f>
        <v>389.36403864616085</v>
      </c>
      <c r="K116" s="2">
        <f>TREND(Calibration!$A$2:$A$4,Calibration!$C$2:$C$4,E116)</f>
        <v>974.7450358782296</v>
      </c>
      <c r="L116" s="2">
        <f>TREND(Calibration!$A$2:$A$4,Calibration!$D$2:$D$4,G116)</f>
        <v>544.81414078661351</v>
      </c>
    </row>
    <row r="117" spans="1:12" x14ac:dyDescent="0.25">
      <c r="A117">
        <v>573988</v>
      </c>
      <c r="B117">
        <v>14.37899971</v>
      </c>
      <c r="C117">
        <v>0.6038</v>
      </c>
      <c r="D117">
        <v>935.20501708999996</v>
      </c>
      <c r="E117">
        <v>2.5748999100000001</v>
      </c>
      <c r="F117">
        <v>9.9000003020963209E+37</v>
      </c>
      <c r="G117">
        <v>1.4429999600000001</v>
      </c>
      <c r="H117">
        <v>9.9000003020963209E+37</v>
      </c>
      <c r="J117" s="2">
        <f>TREND(Calibration!$A$2:$A$4,Calibration!$B$2:$B$4,C117)</f>
        <v>394.36711478299469</v>
      </c>
      <c r="K117" s="2">
        <f>TREND(Calibration!$A$2:$A$4,Calibration!$C$2:$C$4,E117)</f>
        <v>1018.1100067296481</v>
      </c>
      <c r="L117" s="2">
        <f>TREND(Calibration!$A$2:$A$4,Calibration!$D$2:$D$4,G117)</f>
        <v>543.49092721884836</v>
      </c>
    </row>
    <row r="118" spans="1:12" x14ac:dyDescent="0.25">
      <c r="A118">
        <v>578995</v>
      </c>
      <c r="B118">
        <v>14.27900028</v>
      </c>
      <c r="C118">
        <v>0.58429998000000005</v>
      </c>
      <c r="D118">
        <v>1185.9770507799999</v>
      </c>
      <c r="E118">
        <v>2.42639995</v>
      </c>
      <c r="F118">
        <v>1296.3719482399999</v>
      </c>
      <c r="G118">
        <v>1.4462000100000001</v>
      </c>
      <c r="H118">
        <v>9.9000003020963209E+37</v>
      </c>
      <c r="J118" s="2">
        <f>TREND(Calibration!$A$2:$A$4,Calibration!$B$2:$B$4,C118)</f>
        <v>382.32261526882576</v>
      </c>
      <c r="K118" s="2">
        <f>TREND(Calibration!$A$2:$A$4,Calibration!$C$2:$C$4,E118)</f>
        <v>958.20576466903822</v>
      </c>
      <c r="L118" s="2">
        <f>TREND(Calibration!$A$2:$A$4,Calibration!$D$2:$D$4,G118)</f>
        <v>544.81414078661351</v>
      </c>
    </row>
    <row r="119" spans="1:12" x14ac:dyDescent="0.25">
      <c r="A119">
        <v>584001</v>
      </c>
      <c r="B119">
        <v>14.25599957</v>
      </c>
      <c r="C119">
        <v>0.59890001999999998</v>
      </c>
      <c r="D119">
        <v>444.78698730000002</v>
      </c>
      <c r="E119">
        <v>2.5176999599999998</v>
      </c>
      <c r="F119">
        <v>9.9000003020963209E+37</v>
      </c>
      <c r="G119">
        <v>1.44410002</v>
      </c>
      <c r="H119">
        <v>1081.1340332</v>
      </c>
      <c r="J119" s="2">
        <f>TREND(Calibration!$A$2:$A$4,Calibration!$B$2:$B$4,C119)</f>
        <v>391.34056369589644</v>
      </c>
      <c r="K119" s="2">
        <f>TREND(Calibration!$A$2:$A$4,Calibration!$C$2:$C$4,E119)</f>
        <v>995.03579411265628</v>
      </c>
      <c r="L119" s="2">
        <f>TREND(Calibration!$A$2:$A$4,Calibration!$D$2:$D$4,G119)</f>
        <v>543.94579958564123</v>
      </c>
    </row>
    <row r="120" spans="1:12" x14ac:dyDescent="0.25">
      <c r="A120">
        <v>588988</v>
      </c>
      <c r="B120">
        <v>14.13899994</v>
      </c>
      <c r="C120">
        <v>0.59240000999999998</v>
      </c>
      <c r="D120">
        <v>9.9000003020963209E+37</v>
      </c>
      <c r="E120">
        <v>2.5971000200000001</v>
      </c>
      <c r="F120">
        <v>1192.2469482399999</v>
      </c>
      <c r="G120">
        <v>1.4457000499999999</v>
      </c>
      <c r="H120">
        <v>9.9000003020963209E+37</v>
      </c>
      <c r="J120" s="2">
        <f>TREND(Calibration!$A$2:$A$4,Calibration!$B$2:$B$4,C120)</f>
        <v>387.3257284656201</v>
      </c>
      <c r="K120" s="2">
        <f>TREND(Calibration!$A$2:$A$4,Calibration!$C$2:$C$4,E120)</f>
        <v>1027.0654351567816</v>
      </c>
      <c r="L120" s="2">
        <f>TREND(Calibration!$A$2:$A$4,Calibration!$D$2:$D$4,G120)</f>
        <v>544.60740843701274</v>
      </c>
    </row>
    <row r="121" spans="1:12" x14ac:dyDescent="0.25">
      <c r="A121">
        <v>593988</v>
      </c>
      <c r="B121">
        <v>14.126000400000001</v>
      </c>
      <c r="C121">
        <v>0.58270001000000005</v>
      </c>
      <c r="D121">
        <v>736.01599121000004</v>
      </c>
      <c r="E121">
        <v>2.5155000699999999</v>
      </c>
      <c r="F121">
        <v>1189.2960205100001</v>
      </c>
      <c r="G121">
        <v>1.4429999600000001</v>
      </c>
      <c r="H121">
        <v>9.9000003020963209E+37</v>
      </c>
      <c r="J121" s="2">
        <f>TREND(Calibration!$A$2:$A$4,Calibration!$B$2:$B$4,C121)</f>
        <v>381.33436818560818</v>
      </c>
      <c r="K121" s="2">
        <f>TREND(Calibration!$A$2:$A$4,Calibration!$C$2:$C$4,E121)</f>
        <v>994.14836799438183</v>
      </c>
      <c r="L121" s="2">
        <f>TREND(Calibration!$A$2:$A$4,Calibration!$D$2:$D$4,G121)</f>
        <v>543.49092721884836</v>
      </c>
    </row>
    <row r="122" spans="1:12" x14ac:dyDescent="0.25">
      <c r="A122">
        <v>598989</v>
      </c>
      <c r="B122">
        <v>14.13899994</v>
      </c>
      <c r="C122">
        <v>0.59780001999999999</v>
      </c>
      <c r="D122">
        <v>541.33398437000005</v>
      </c>
      <c r="E122">
        <v>2.2476000799999998</v>
      </c>
      <c r="F122">
        <v>9.9000003020963209E+37</v>
      </c>
      <c r="G122">
        <v>1.4445999899999999</v>
      </c>
      <c r="H122">
        <v>936.81201171999999</v>
      </c>
      <c r="J122" s="2">
        <f>TREND(Calibration!$A$2:$A$4,Calibration!$B$2:$B$4,C122)</f>
        <v>390.66113108682293</v>
      </c>
      <c r="K122" s="2">
        <f>TREND(Calibration!$A$2:$A$4,Calibration!$C$2:$C$4,E122)</f>
        <v>886.07866986789747</v>
      </c>
      <c r="L122" s="2">
        <f>TREND(Calibration!$A$2:$A$4,Calibration!$D$2:$D$4,G122)</f>
        <v>544.15253607021975</v>
      </c>
    </row>
    <row r="123" spans="1:12" x14ac:dyDescent="0.25">
      <c r="A123">
        <v>603988</v>
      </c>
      <c r="B123">
        <v>14.222999570000001</v>
      </c>
      <c r="C123">
        <v>0.6038</v>
      </c>
      <c r="D123">
        <v>944.14898682</v>
      </c>
      <c r="E123">
        <v>2.2562999700000002</v>
      </c>
      <c r="F123">
        <v>9.9000003020963209E+37</v>
      </c>
      <c r="G123">
        <v>1.44889998</v>
      </c>
      <c r="H123">
        <v>9.9000003020963209E+37</v>
      </c>
      <c r="J123" s="2">
        <f>TREND(Calibration!$A$2:$A$4,Calibration!$B$2:$B$4,C123)</f>
        <v>394.36711478299469</v>
      </c>
      <c r="K123" s="2">
        <f>TREND(Calibration!$A$2:$A$4,Calibration!$C$2:$C$4,E123)</f>
        <v>889.58816789376033</v>
      </c>
      <c r="L123" s="2">
        <f>TREND(Calibration!$A$2:$A$4,Calibration!$D$2:$D$4,G123)</f>
        <v>545.93057238504446</v>
      </c>
    </row>
    <row r="124" spans="1:12" x14ac:dyDescent="0.25">
      <c r="A124">
        <v>608988</v>
      </c>
      <c r="B124">
        <v>14.36900043</v>
      </c>
      <c r="C124">
        <v>0.60750002000000003</v>
      </c>
      <c r="D124">
        <v>886.42797852000001</v>
      </c>
      <c r="E124">
        <v>2.2351999299999998</v>
      </c>
      <c r="F124">
        <v>9.9000003020963209E+37</v>
      </c>
      <c r="G124">
        <v>1.4505000100000001</v>
      </c>
      <c r="H124">
        <v>1320.51501465</v>
      </c>
      <c r="J124" s="2">
        <f>TREND(Calibration!$A$2:$A$4,Calibration!$B$2:$B$4,C124)</f>
        <v>396.65249136683491</v>
      </c>
      <c r="K124" s="2">
        <f>TREND(Calibration!$A$2:$A$4,Calibration!$C$2:$C$4,E124)</f>
        <v>881.07650295022381</v>
      </c>
      <c r="L124" s="2">
        <f>TREND(Calibration!$A$2:$A$4,Calibration!$D$2:$D$4,G124)</f>
        <v>546.59218123641597</v>
      </c>
    </row>
    <row r="125" spans="1:12" x14ac:dyDescent="0.25">
      <c r="A125">
        <v>613989</v>
      </c>
      <c r="B125">
        <v>14.43799973</v>
      </c>
      <c r="C125">
        <v>0.59890001999999998</v>
      </c>
      <c r="D125">
        <v>1056.3339843700001</v>
      </c>
      <c r="E125">
        <v>2.1903998900000001</v>
      </c>
      <c r="F125">
        <v>9.9000003020963209E+37</v>
      </c>
      <c r="G125">
        <v>1.4645999700000001</v>
      </c>
      <c r="H125">
        <v>9.9000003020963209E+37</v>
      </c>
      <c r="J125" s="2">
        <f>TREND(Calibration!$A$2:$A$4,Calibration!$B$2:$B$4,C125)</f>
        <v>391.34056369589644</v>
      </c>
      <c r="K125" s="2">
        <f>TREND(Calibration!$A$2:$A$4,Calibration!$C$2:$C$4,E125)</f>
        <v>863.00436043594311</v>
      </c>
      <c r="L125" s="2">
        <f>TREND(Calibration!$A$2:$A$4,Calibration!$D$2:$D$4,G125)</f>
        <v>552.4224833807408</v>
      </c>
    </row>
    <row r="126" spans="1:12" x14ac:dyDescent="0.25">
      <c r="A126">
        <v>618988</v>
      </c>
      <c r="B126">
        <v>14.430999760000001</v>
      </c>
      <c r="C126">
        <v>0.58649998999999997</v>
      </c>
      <c r="D126">
        <v>796.33801270000004</v>
      </c>
      <c r="E126">
        <v>2.1688001200000002</v>
      </c>
      <c r="F126">
        <v>9.9000003020963209E+37</v>
      </c>
      <c r="G126">
        <v>1.4726999999999999</v>
      </c>
      <c r="H126">
        <v>9.9000003020963209E+37</v>
      </c>
      <c r="J126" s="2">
        <f>TREND(Calibration!$A$2:$A$4,Calibration!$B$2:$B$4,C126)</f>
        <v>383.68148666363282</v>
      </c>
      <c r="K126" s="2">
        <f>TREND(Calibration!$A$2:$A$4,Calibration!$C$2:$C$4,E126)</f>
        <v>854.29110657019453</v>
      </c>
      <c r="L126" s="2">
        <f>TREND(Calibration!$A$2:$A$4,Calibration!$D$2:$D$4,G126)</f>
        <v>555.77182779576708</v>
      </c>
    </row>
    <row r="127" spans="1:12" x14ac:dyDescent="0.25">
      <c r="A127">
        <v>623988</v>
      </c>
      <c r="B127">
        <v>14.41800022</v>
      </c>
      <c r="C127">
        <v>0.58649998999999997</v>
      </c>
      <c r="D127">
        <v>500.69601440000002</v>
      </c>
      <c r="E127">
        <v>2.1558001</v>
      </c>
      <c r="F127">
        <v>9.9000003020963209E+37</v>
      </c>
      <c r="G127">
        <v>1.4737999399999999</v>
      </c>
      <c r="H127">
        <v>9.9000003020963209E+37</v>
      </c>
      <c r="J127" s="2">
        <f>TREND(Calibration!$A$2:$A$4,Calibration!$B$2:$B$4,C127)</f>
        <v>383.68148666363282</v>
      </c>
      <c r="K127" s="2">
        <f>TREND(Calibration!$A$2:$A$4,Calibration!$C$2:$C$4,E127)</f>
        <v>849.04695468710463</v>
      </c>
      <c r="L127" s="2">
        <f>TREND(Calibration!$A$2:$A$4,Calibration!$D$2:$D$4,G127)</f>
        <v>556.22665054282663</v>
      </c>
    </row>
    <row r="128" spans="1:12" x14ac:dyDescent="0.25">
      <c r="A128">
        <v>629000</v>
      </c>
      <c r="B128">
        <v>14.47999954</v>
      </c>
      <c r="C128">
        <v>0.58810001999999995</v>
      </c>
      <c r="D128">
        <v>284.52801513999998</v>
      </c>
      <c r="E128">
        <v>2.1628999699999998</v>
      </c>
      <c r="F128">
        <v>9.9000003020963209E+37</v>
      </c>
      <c r="G128">
        <v>1.4678000200000001</v>
      </c>
      <c r="H128">
        <v>1152.5469970700001</v>
      </c>
      <c r="J128" s="2">
        <f>TREND(Calibration!$A$2:$A$4,Calibration!$B$2:$B$4,C128)</f>
        <v>384.6697708068109</v>
      </c>
      <c r="K128" s="2">
        <f>TREND(Calibration!$A$2:$A$4,Calibration!$C$2:$C$4,E128)</f>
        <v>851.91101156010882</v>
      </c>
      <c r="L128" s="2">
        <f>TREND(Calibration!$A$2:$A$4,Calibration!$D$2:$D$4,G128)</f>
        <v>553.74569694850607</v>
      </c>
    </row>
    <row r="129" spans="1:12" x14ac:dyDescent="0.25">
      <c r="A129">
        <v>633989</v>
      </c>
      <c r="B129">
        <v>14.35999966</v>
      </c>
      <c r="C129">
        <v>0.58539998999999998</v>
      </c>
      <c r="D129">
        <v>1250.9399414100001</v>
      </c>
      <c r="E129">
        <v>2.1261000600000002</v>
      </c>
      <c r="F129">
        <v>9.9000003020963209E+37</v>
      </c>
      <c r="G129">
        <v>1.4673000599999999</v>
      </c>
      <c r="H129">
        <v>9.9000003020963209E+37</v>
      </c>
      <c r="J129" s="2">
        <f>TREND(Calibration!$A$2:$A$4,Calibration!$B$2:$B$4,C129)</f>
        <v>383.00205405455932</v>
      </c>
      <c r="K129" s="2">
        <f>TREND(Calibration!$A$2:$A$4,Calibration!$C$2:$C$4,E129)</f>
        <v>837.06608691199017</v>
      </c>
      <c r="L129" s="2">
        <f>TREND(Calibration!$A$2:$A$4,Calibration!$D$2:$D$4,G129)</f>
        <v>553.53896459890518</v>
      </c>
    </row>
    <row r="130" spans="1:12" x14ac:dyDescent="0.25">
      <c r="A130">
        <v>638989</v>
      </c>
      <c r="B130">
        <v>14.36600018</v>
      </c>
      <c r="C130">
        <v>0.58859998000000002</v>
      </c>
      <c r="D130">
        <v>409.10000609999997</v>
      </c>
      <c r="E130">
        <v>2.1563999699999998</v>
      </c>
      <c r="F130">
        <v>9.9000003020963209E+37</v>
      </c>
      <c r="G130">
        <v>1.4667999700000001</v>
      </c>
      <c r="H130">
        <v>1165.0760498</v>
      </c>
      <c r="J130" s="2">
        <f>TREND(Calibration!$A$2:$A$4,Calibration!$B$2:$B$4,C130)</f>
        <v>384.97857910429497</v>
      </c>
      <c r="K130" s="2">
        <f>TREND(Calibration!$A$2:$A$4,Calibration!$C$2:$C$4,E130)</f>
        <v>849.28893965252064</v>
      </c>
      <c r="L130" s="2">
        <f>TREND(Calibration!$A$2:$A$4,Calibration!$D$2:$D$4,G130)</f>
        <v>553.33217849459322</v>
      </c>
    </row>
    <row r="131" spans="1:12" x14ac:dyDescent="0.25">
      <c r="A131">
        <v>643988</v>
      </c>
      <c r="B131">
        <v>14.350000380000001</v>
      </c>
      <c r="C131">
        <v>0.59460002000000001</v>
      </c>
      <c r="D131">
        <v>836.14801024999997</v>
      </c>
      <c r="E131">
        <v>2.0889000900000001</v>
      </c>
      <c r="F131">
        <v>9.9000003020963209E+37</v>
      </c>
      <c r="G131">
        <v>1.4683999999999999</v>
      </c>
      <c r="H131">
        <v>9.9000003020963209E+37</v>
      </c>
      <c r="J131" s="2">
        <f>TREND(Calibration!$A$2:$A$4,Calibration!$B$2:$B$4,C131)</f>
        <v>388.68459986042723</v>
      </c>
      <c r="K131" s="2">
        <f>TREND(Calibration!$A$2:$A$4,Calibration!$C$2:$C$4,E131)</f>
        <v>822.05977978889439</v>
      </c>
      <c r="L131" s="2">
        <f>TREND(Calibration!$A$2:$A$4,Calibration!$D$2:$D$4,G131)</f>
        <v>553.99378734596462</v>
      </c>
    </row>
    <row r="132" spans="1:12" x14ac:dyDescent="0.25">
      <c r="A132">
        <v>648988</v>
      </c>
      <c r="B132">
        <v>14.39500046</v>
      </c>
      <c r="C132">
        <v>0.59079999000000005</v>
      </c>
      <c r="D132">
        <v>694.15301513999998</v>
      </c>
      <c r="E132">
        <v>2.2244000399999999</v>
      </c>
      <c r="F132">
        <v>9.9000003020963209E+37</v>
      </c>
      <c r="G132">
        <v>1.48459995</v>
      </c>
      <c r="H132">
        <v>1037.5689697299999</v>
      </c>
      <c r="J132" s="2">
        <f>TREND(Calibration!$A$2:$A$4,Calibration!$B$2:$B$4,C132)</f>
        <v>386.33745049910209</v>
      </c>
      <c r="K132" s="2">
        <f>TREND(Calibration!$A$2:$A$4,Calibration!$C$2:$C$4,E132)</f>
        <v>876.71987400037119</v>
      </c>
      <c r="L132" s="2">
        <f>TREND(Calibration!$A$2:$A$4,Calibration!$D$2:$D$4,G132)</f>
        <v>560.69243069126173</v>
      </c>
    </row>
    <row r="133" spans="1:12" x14ac:dyDescent="0.25">
      <c r="A133">
        <v>653989</v>
      </c>
      <c r="B133">
        <v>14.434000019999999</v>
      </c>
      <c r="C133">
        <v>0.58380001999999998</v>
      </c>
      <c r="D133">
        <v>993.41400146000001</v>
      </c>
      <c r="E133">
        <v>2.1089000699999998</v>
      </c>
      <c r="F133">
        <v>9.9000003020963209E+37</v>
      </c>
      <c r="G133">
        <v>1.4839999699999999</v>
      </c>
      <c r="H133">
        <v>9.9000003020963209E+37</v>
      </c>
      <c r="J133" s="2">
        <f>TREND(Calibration!$A$2:$A$4,Calibration!$B$2:$B$4,C133)</f>
        <v>382.01380697134175</v>
      </c>
      <c r="K133" s="2">
        <f>TREND(Calibration!$A$2:$A$4,Calibration!$C$2:$C$4,E133)</f>
        <v>830.12768528279037</v>
      </c>
      <c r="L133" s="2">
        <f>TREND(Calibration!$A$2:$A$4,Calibration!$D$2:$D$4,G133)</f>
        <v>560.44434029380307</v>
      </c>
    </row>
    <row r="134" spans="1:12" x14ac:dyDescent="0.25">
      <c r="A134">
        <v>658988</v>
      </c>
      <c r="B134">
        <v>14.53199959</v>
      </c>
      <c r="C134">
        <v>0.57300001</v>
      </c>
      <c r="D134">
        <v>616.35699463000003</v>
      </c>
      <c r="E134">
        <v>2.0754001099999999</v>
      </c>
      <c r="F134">
        <v>9.9000003020963209E+37</v>
      </c>
      <c r="G134">
        <v>1.4808000299999999</v>
      </c>
      <c r="H134">
        <v>9.9000003020963209E+37</v>
      </c>
      <c r="J134" s="2">
        <f>TREND(Calibration!$A$2:$A$4,Calibration!$B$2:$B$4,C134)</f>
        <v>375.34300790559615</v>
      </c>
      <c r="K134" s="2">
        <f>TREND(Calibration!$A$2:$A$4,Calibration!$C$2:$C$4,E134)</f>
        <v>816.61394620258636</v>
      </c>
      <c r="L134" s="2">
        <f>TREND(Calibration!$A$2:$A$4,Calibration!$D$2:$D$4,G134)</f>
        <v>559.12117221079347</v>
      </c>
    </row>
    <row r="135" spans="1:12" x14ac:dyDescent="0.25">
      <c r="A135">
        <v>663999</v>
      </c>
      <c r="B135">
        <v>14.59000015</v>
      </c>
      <c r="C135">
        <v>0.58969998000000001</v>
      </c>
      <c r="D135">
        <v>315.02999878000003</v>
      </c>
      <c r="E135">
        <v>2.1131999499999998</v>
      </c>
      <c r="F135">
        <v>9.9000003020963209E+37</v>
      </c>
      <c r="G135">
        <v>1.47490001</v>
      </c>
      <c r="H135">
        <v>1093.5350341799999</v>
      </c>
      <c r="J135" s="2">
        <f>TREND(Calibration!$A$2:$A$4,Calibration!$B$2:$B$4,C135)</f>
        <v>385.65801171336847</v>
      </c>
      <c r="K135" s="2">
        <f>TREND(Calibration!$A$2:$A$4,Calibration!$C$2:$C$4,E135)</f>
        <v>831.86223829109815</v>
      </c>
      <c r="L135" s="2">
        <f>TREND(Calibration!$A$2:$A$4,Calibration!$D$2:$D$4,G135)</f>
        <v>556.68152704459737</v>
      </c>
    </row>
    <row r="136" spans="1:12" x14ac:dyDescent="0.25">
      <c r="A136">
        <v>668989</v>
      </c>
      <c r="B136">
        <v>14.51200008</v>
      </c>
      <c r="C136">
        <v>0.57410002000000004</v>
      </c>
      <c r="D136">
        <v>9.9000003020963209E+37</v>
      </c>
      <c r="E136">
        <v>2.1531000100000002</v>
      </c>
      <c r="F136">
        <v>934.73797606999995</v>
      </c>
      <c r="G136">
        <v>1.4726999999999999</v>
      </c>
      <c r="H136">
        <v>9.9000003020963209E+37</v>
      </c>
      <c r="J136" s="2">
        <f>TREND(Calibration!$A$2:$A$4,Calibration!$B$2:$B$4,C136)</f>
        <v>376.02244669132978</v>
      </c>
      <c r="K136" s="2">
        <f>TREND(Calibration!$A$2:$A$4,Calibration!$C$2:$C$4,E136)</f>
        <v>847.95775005064934</v>
      </c>
      <c r="L136" s="2">
        <f>TREND(Calibration!$A$2:$A$4,Calibration!$D$2:$D$4,G136)</f>
        <v>555.77182779576708</v>
      </c>
    </row>
    <row r="137" spans="1:12" x14ac:dyDescent="0.25">
      <c r="A137">
        <v>673989</v>
      </c>
      <c r="B137">
        <v>14.489999770000001</v>
      </c>
      <c r="C137">
        <v>0.57620000999999998</v>
      </c>
      <c r="D137">
        <v>863.58801270000004</v>
      </c>
      <c r="E137">
        <v>2.1342001000000002</v>
      </c>
      <c r="F137">
        <v>844.43798828000001</v>
      </c>
      <c r="G137">
        <v>1.47109997</v>
      </c>
      <c r="H137">
        <v>9.9000003020963209E+37</v>
      </c>
      <c r="J137" s="2">
        <f>TREND(Calibration!$A$2:$A$4,Calibration!$B$2:$B$4,C137)</f>
        <v>377.31953913199186</v>
      </c>
      <c r="K137" s="2">
        <f>TREND(Calibration!$A$2:$A$4,Calibration!$C$2:$C$4,E137)</f>
        <v>840.33360804035021</v>
      </c>
      <c r="L137" s="2">
        <f>TREND(Calibration!$A$2:$A$4,Calibration!$D$2:$D$4,G137)</f>
        <v>555.11021894439568</v>
      </c>
    </row>
    <row r="138" spans="1:12" x14ac:dyDescent="0.25">
      <c r="A138">
        <v>678988</v>
      </c>
      <c r="B138">
        <v>14.48600006</v>
      </c>
      <c r="C138">
        <v>0.58319997999999995</v>
      </c>
      <c r="D138">
        <v>538.74700928000004</v>
      </c>
      <c r="E138">
        <v>2.15799999</v>
      </c>
      <c r="F138">
        <v>1209.3220214800001</v>
      </c>
      <c r="G138">
        <v>1.4716000600000001</v>
      </c>
      <c r="H138">
        <v>1051.7469482399999</v>
      </c>
      <c r="J138" s="2">
        <f>TREND(Calibration!$A$2:$A$4,Calibration!$B$2:$B$4,C138)</f>
        <v>381.6431826597522</v>
      </c>
      <c r="K138" s="2">
        <f>TREND(Calibration!$A$2:$A$4,Calibration!$C$2:$C$4,E138)</f>
        <v>849.93438080537908</v>
      </c>
      <c r="L138" s="2">
        <f>TREND(Calibration!$A$2:$A$4,Calibration!$D$2:$D$4,G138)</f>
        <v>555.31700504870776</v>
      </c>
    </row>
    <row r="139" spans="1:12" x14ac:dyDescent="0.25">
      <c r="A139">
        <v>683988</v>
      </c>
      <c r="B139">
        <v>14.430999760000001</v>
      </c>
      <c r="C139">
        <v>0.57730000999999997</v>
      </c>
      <c r="D139">
        <v>934.06896973000005</v>
      </c>
      <c r="E139">
        <v>2.0018999599999998</v>
      </c>
      <c r="F139">
        <v>1176.58300781</v>
      </c>
      <c r="G139">
        <v>1.4716000600000001</v>
      </c>
      <c r="H139">
        <v>9.9000003020963209E+37</v>
      </c>
      <c r="J139" s="2">
        <f>TREND(Calibration!$A$2:$A$4,Calibration!$B$2:$B$4,C139)</f>
        <v>377.99897174106536</v>
      </c>
      <c r="K139" s="2">
        <f>TREND(Calibration!$A$2:$A$4,Calibration!$C$2:$C$4,E139)</f>
        <v>786.96430335358389</v>
      </c>
      <c r="L139" s="2">
        <f>TREND(Calibration!$A$2:$A$4,Calibration!$D$2:$D$4,G139)</f>
        <v>555.31700504870776</v>
      </c>
    </row>
    <row r="140" spans="1:12" x14ac:dyDescent="0.25">
      <c r="A140">
        <v>688989</v>
      </c>
      <c r="B140">
        <v>14.36900043</v>
      </c>
      <c r="C140">
        <v>0.57190001000000001</v>
      </c>
      <c r="D140">
        <v>9.9000003020963209E+37</v>
      </c>
      <c r="E140">
        <v>2.0278999799999999</v>
      </c>
      <c r="F140">
        <v>474.67999268</v>
      </c>
      <c r="G140">
        <v>1.4737999399999999</v>
      </c>
      <c r="H140">
        <v>9.9000003020963209E+37</v>
      </c>
      <c r="J140" s="2">
        <f>TREND(Calibration!$A$2:$A$4,Calibration!$B$2:$B$4,C140)</f>
        <v>374.66357529652265</v>
      </c>
      <c r="K140" s="2">
        <f>TREND(Calibration!$A$2:$A$4,Calibration!$C$2:$C$4,E140)</f>
        <v>797.45259905185014</v>
      </c>
      <c r="L140" s="2">
        <f>TREND(Calibration!$A$2:$A$4,Calibration!$D$2:$D$4,G140)</f>
        <v>556.22665054282663</v>
      </c>
    </row>
    <row r="141" spans="1:12" x14ac:dyDescent="0.25">
      <c r="A141">
        <v>693988</v>
      </c>
      <c r="B141">
        <v>14.38899994</v>
      </c>
      <c r="C141">
        <v>0.57509999999999994</v>
      </c>
      <c r="D141">
        <v>682.79400635000002</v>
      </c>
      <c r="E141">
        <v>2.0348999499999998</v>
      </c>
      <c r="F141">
        <v>825.84997558999999</v>
      </c>
      <c r="G141">
        <v>1.47860003</v>
      </c>
      <c r="H141">
        <v>1212.2719726600001</v>
      </c>
      <c r="J141" s="2">
        <f>TREND(Calibration!$A$2:$A$4,Calibration!$B$2:$B$4,C141)</f>
        <v>376.64010034625824</v>
      </c>
      <c r="K141" s="2">
        <f>TREND(Calibration!$A$2:$A$4,Calibration!$C$2:$C$4,E141)</f>
        <v>800.27635669661311</v>
      </c>
      <c r="L141" s="2">
        <f>TREND(Calibration!$A$2:$A$4,Calibration!$D$2:$D$4,G141)</f>
        <v>558.21147709694105</v>
      </c>
    </row>
    <row r="142" spans="1:12" x14ac:dyDescent="0.25">
      <c r="A142">
        <v>698990</v>
      </c>
      <c r="B142">
        <v>14.40499973</v>
      </c>
      <c r="C142">
        <v>0.58319997999999995</v>
      </c>
      <c r="D142">
        <v>773.70001220999995</v>
      </c>
      <c r="E142">
        <v>2.0634999299999999</v>
      </c>
      <c r="F142">
        <v>1301.0620117200001</v>
      </c>
      <c r="G142">
        <v>1.47969997</v>
      </c>
      <c r="H142">
        <v>1251.3100585899999</v>
      </c>
      <c r="J142" s="2">
        <f>TREND(Calibration!$A$2:$A$4,Calibration!$B$2:$B$4,C142)</f>
        <v>381.6431826597522</v>
      </c>
      <c r="K142" s="2">
        <f>TREND(Calibration!$A$2:$A$4,Calibration!$C$2:$C$4,E142)</f>
        <v>811.81346502208748</v>
      </c>
      <c r="L142" s="2">
        <f>TREND(Calibration!$A$2:$A$4,Calibration!$D$2:$D$4,G142)</f>
        <v>558.6662998440006</v>
      </c>
    </row>
    <row r="143" spans="1:12" x14ac:dyDescent="0.25">
      <c r="A143">
        <v>703990</v>
      </c>
      <c r="B143">
        <v>14.36299992</v>
      </c>
      <c r="C143">
        <v>0.58219999</v>
      </c>
      <c r="D143">
        <v>1082.8830566399999</v>
      </c>
      <c r="E143">
        <v>2.0996999700000001</v>
      </c>
      <c r="F143">
        <v>9.9000003020963209E+37</v>
      </c>
      <c r="G143">
        <v>1.4851000299999999</v>
      </c>
      <c r="H143">
        <v>9.9000003020963209E+37</v>
      </c>
      <c r="J143" s="2">
        <f>TREND(Calibration!$A$2:$A$4,Calibration!$B$2:$B$4,C143)</f>
        <v>381.02552282816362</v>
      </c>
      <c r="K143" s="2">
        <f>TREND(Calibration!$A$2:$A$4,Calibration!$C$2:$C$4,E143)</f>
        <v>826.41640470479024</v>
      </c>
      <c r="L143" s="2">
        <f>TREND(Calibration!$A$2:$A$4,Calibration!$D$2:$D$4,G143)</f>
        <v>560.89921266059594</v>
      </c>
    </row>
    <row r="144" spans="1:12" x14ac:dyDescent="0.25">
      <c r="A144">
        <v>708990</v>
      </c>
      <c r="B144">
        <v>14.300999640000001</v>
      </c>
      <c r="C144">
        <v>0.58539998999999998</v>
      </c>
      <c r="D144">
        <v>907.96997069999998</v>
      </c>
      <c r="E144">
        <v>2.25250006</v>
      </c>
      <c r="F144">
        <v>9.9000003020963209E+37</v>
      </c>
      <c r="G144">
        <v>1.47490001</v>
      </c>
      <c r="H144">
        <v>1243.3339843700001</v>
      </c>
      <c r="J144" s="2">
        <f>TREND(Calibration!$A$2:$A$4,Calibration!$B$2:$B$4,C144)</f>
        <v>383.00205405455932</v>
      </c>
      <c r="K144" s="2">
        <f>TREND(Calibration!$A$2:$A$4,Calibration!$C$2:$C$4,E144)</f>
        <v>888.05530062262744</v>
      </c>
      <c r="L144" s="2">
        <f>TREND(Calibration!$A$2:$A$4,Calibration!$D$2:$D$4,G144)</f>
        <v>556.68152704459737</v>
      </c>
    </row>
    <row r="145" spans="1:12" x14ac:dyDescent="0.25">
      <c r="A145">
        <v>714002</v>
      </c>
      <c r="B145">
        <v>14.22000027</v>
      </c>
      <c r="C145">
        <v>0.58969998000000001</v>
      </c>
      <c r="D145">
        <v>1128.0959472699999</v>
      </c>
      <c r="E145">
        <v>2.2837998900000001</v>
      </c>
      <c r="F145">
        <v>9.9000003020963209E+37</v>
      </c>
      <c r="G145">
        <v>1.4818999799999999</v>
      </c>
      <c r="H145">
        <v>1217.86901855</v>
      </c>
      <c r="J145" s="2">
        <f>TREND(Calibration!$A$2:$A$4,Calibration!$B$2:$B$4,C145)</f>
        <v>385.65801171336847</v>
      </c>
      <c r="K145" s="2">
        <f>TREND(Calibration!$A$2:$A$4,Calibration!$C$2:$C$4,E145)</f>
        <v>900.6815167695944</v>
      </c>
      <c r="L145" s="2">
        <f>TREND(Calibration!$A$2:$A$4,Calibration!$D$2:$D$4,G145)</f>
        <v>559.57599909283078</v>
      </c>
    </row>
    <row r="146" spans="1:12" x14ac:dyDescent="0.25">
      <c r="A146">
        <v>718991</v>
      </c>
      <c r="B146">
        <v>14.18500042</v>
      </c>
      <c r="C146">
        <v>0.59399997999999998</v>
      </c>
      <c r="D146">
        <v>674.60101318</v>
      </c>
      <c r="E146">
        <v>2.14129996</v>
      </c>
      <c r="F146">
        <v>9.9000003020963209E+37</v>
      </c>
      <c r="G146">
        <v>1.48730004</v>
      </c>
      <c r="H146">
        <v>9.9000003020963209E+37</v>
      </c>
      <c r="J146" s="2">
        <f>TREND(Calibration!$A$2:$A$4,Calibration!$B$2:$B$4,C146)</f>
        <v>388.31397554883767</v>
      </c>
      <c r="K146" s="2">
        <f>TREND(Calibration!$A$2:$A$4,Calibration!$C$2:$C$4,E146)</f>
        <v>843.19766087939763</v>
      </c>
      <c r="L146" s="2">
        <f>TREND(Calibration!$A$2:$A$4,Calibration!$D$2:$D$4,G146)</f>
        <v>561.80891190942623</v>
      </c>
    </row>
    <row r="147" spans="1:12" x14ac:dyDescent="0.25">
      <c r="A147">
        <v>723990</v>
      </c>
      <c r="B147">
        <v>14.13899994</v>
      </c>
      <c r="C147">
        <v>0.58759998999999996</v>
      </c>
      <c r="D147">
        <v>1019.13098145</v>
      </c>
      <c r="E147">
        <v>2.0392000700000001</v>
      </c>
      <c r="F147">
        <v>9.9000003020963209E+37</v>
      </c>
      <c r="G147">
        <v>1.4835</v>
      </c>
      <c r="H147">
        <v>9.9000003020963209E+37</v>
      </c>
      <c r="J147" s="2">
        <f>TREND(Calibration!$A$2:$A$4,Calibration!$B$2:$B$4,C147)</f>
        <v>384.36091927270638</v>
      </c>
      <c r="K147" s="2">
        <f>TREND(Calibration!$A$2:$A$4,Calibration!$C$2:$C$4,E147)</f>
        <v>802.01100651988372</v>
      </c>
      <c r="L147" s="2">
        <f>TREND(Calibration!$A$2:$A$4,Calibration!$D$2:$D$4,G147)</f>
        <v>560.23760380922454</v>
      </c>
    </row>
    <row r="148" spans="1:12" x14ac:dyDescent="0.25">
      <c r="A148">
        <v>728991</v>
      </c>
      <c r="B148">
        <v>14.213999749999999</v>
      </c>
      <c r="C148">
        <v>0.58380001999999998</v>
      </c>
      <c r="D148">
        <v>437.13900756999999</v>
      </c>
      <c r="E148">
        <v>1.9663000100000001</v>
      </c>
      <c r="F148">
        <v>9.9000003020963209E+37</v>
      </c>
      <c r="G148">
        <v>1.48730004</v>
      </c>
      <c r="H148">
        <v>9.9000003020963209E+37</v>
      </c>
      <c r="J148" s="2">
        <f>TREND(Calibration!$A$2:$A$4,Calibration!$B$2:$B$4,C148)</f>
        <v>382.01380697134175</v>
      </c>
      <c r="K148" s="2">
        <f>TREND(Calibration!$A$2:$A$4,Calibration!$C$2:$C$4,E148)</f>
        <v>772.60343738334666</v>
      </c>
      <c r="L148" s="2">
        <f>TREND(Calibration!$A$2:$A$4,Calibration!$D$2:$D$4,G148)</f>
        <v>561.80891190942623</v>
      </c>
    </row>
    <row r="149" spans="1:12" x14ac:dyDescent="0.25">
      <c r="A149">
        <v>733991</v>
      </c>
      <c r="B149">
        <v>14.274999619999999</v>
      </c>
      <c r="C149">
        <v>0.59399997999999998</v>
      </c>
      <c r="D149">
        <v>912.09002685999997</v>
      </c>
      <c r="E149">
        <v>2.0634999299999999</v>
      </c>
      <c r="F149">
        <v>9.9000003020963209E+37</v>
      </c>
      <c r="G149">
        <v>1.48730004</v>
      </c>
      <c r="H149">
        <v>9.9000003020963209E+37</v>
      </c>
      <c r="J149" s="2">
        <f>TREND(Calibration!$A$2:$A$4,Calibration!$B$2:$B$4,C149)</f>
        <v>388.31397554883767</v>
      </c>
      <c r="K149" s="2">
        <f>TREND(Calibration!$A$2:$A$4,Calibration!$C$2:$C$4,E149)</f>
        <v>811.81346502208748</v>
      </c>
      <c r="L149" s="2">
        <f>TREND(Calibration!$A$2:$A$4,Calibration!$D$2:$D$4,G149)</f>
        <v>561.80891190942623</v>
      </c>
    </row>
    <row r="150" spans="1:12" x14ac:dyDescent="0.25">
      <c r="A150">
        <v>738991</v>
      </c>
      <c r="B150">
        <v>14.381999970000001</v>
      </c>
      <c r="C150">
        <v>0.58810001999999995</v>
      </c>
      <c r="D150">
        <v>884.16101074000005</v>
      </c>
      <c r="E150">
        <v>2.10400009</v>
      </c>
      <c r="F150">
        <v>9.9000003020963209E+37</v>
      </c>
      <c r="G150">
        <v>1.4883999800000001</v>
      </c>
      <c r="H150">
        <v>9.9000003020963209E+37</v>
      </c>
      <c r="J150" s="2">
        <f>TREND(Calibration!$A$2:$A$4,Calibration!$B$2:$B$4,C150)</f>
        <v>384.6697708068109</v>
      </c>
      <c r="K150" s="2">
        <f>TREND(Calibration!$A$2:$A$4,Calibration!$C$2:$C$4,E150)</f>
        <v>828.15105452806063</v>
      </c>
      <c r="L150" s="2">
        <f>TREND(Calibration!$A$2:$A$4,Calibration!$D$2:$D$4,G150)</f>
        <v>562.26373465648567</v>
      </c>
    </row>
    <row r="151" spans="1:12" x14ac:dyDescent="0.25">
      <c r="A151">
        <v>743990</v>
      </c>
      <c r="B151">
        <v>14.42099953</v>
      </c>
      <c r="C151">
        <v>0.59299999000000003</v>
      </c>
      <c r="D151">
        <v>631.57202147999999</v>
      </c>
      <c r="E151">
        <v>2.1914999499999999</v>
      </c>
      <c r="F151">
        <v>9.9000003020963209E+37</v>
      </c>
      <c r="G151">
        <v>1.49269998</v>
      </c>
      <c r="H151">
        <v>1347.8680419899999</v>
      </c>
      <c r="J151" s="2">
        <f>TREND(Calibration!$A$2:$A$4,Calibration!$B$2:$B$4,C151)</f>
        <v>387.69631571724915</v>
      </c>
      <c r="K151" s="2">
        <f>TREND(Calibration!$A$2:$A$4,Calibration!$C$2:$C$4,E151)</f>
        <v>863.4481198855832</v>
      </c>
      <c r="L151" s="2">
        <f>TREND(Calibration!$A$2:$A$4,Calibration!$D$2:$D$4,G151)</f>
        <v>564.04177510628813</v>
      </c>
    </row>
    <row r="152" spans="1:12" x14ac:dyDescent="0.25">
      <c r="A152">
        <v>748989</v>
      </c>
      <c r="B152">
        <v>14.40499973</v>
      </c>
      <c r="C152">
        <v>0.58490001999999996</v>
      </c>
      <c r="D152">
        <v>534.44897461000005</v>
      </c>
      <c r="E152">
        <v>2.3422000399999998</v>
      </c>
      <c r="F152">
        <v>9.9000003020963209E+37</v>
      </c>
      <c r="G152">
        <v>1.49380004</v>
      </c>
      <c r="H152">
        <v>9.9000003020963209E+37</v>
      </c>
      <c r="J152" s="2">
        <f>TREND(Calibration!$A$2:$A$4,Calibration!$B$2:$B$4,C152)</f>
        <v>382.69323958041525</v>
      </c>
      <c r="K152" s="2">
        <f>TREND(Calibration!$A$2:$A$4,Calibration!$C$2:$C$4,E152)</f>
        <v>924.23988487943029</v>
      </c>
      <c r="L152" s="2">
        <f>TREND(Calibration!$A$2:$A$4,Calibration!$D$2:$D$4,G152)</f>
        <v>564.49664747308111</v>
      </c>
    </row>
    <row r="153" spans="1:12" x14ac:dyDescent="0.25">
      <c r="A153">
        <v>753988</v>
      </c>
      <c r="B153">
        <v>14.350000380000001</v>
      </c>
      <c r="C153">
        <v>0.57999997999999997</v>
      </c>
      <c r="D153">
        <v>506.79598999000001</v>
      </c>
      <c r="E153">
        <v>2.3761999600000001</v>
      </c>
      <c r="F153">
        <v>9.9000003020963209E+37</v>
      </c>
      <c r="G153">
        <v>1.4904999699999999</v>
      </c>
      <c r="H153">
        <v>9.9000003020963209E+37</v>
      </c>
      <c r="J153" s="2">
        <f>TREND(Calibration!$A$2:$A$4,Calibration!$B$2:$B$4,C153)</f>
        <v>379.66665143335649</v>
      </c>
      <c r="K153" s="2">
        <f>TREND(Calibration!$A$2:$A$4,Calibration!$C$2:$C$4,E153)</f>
        <v>937.95530566285277</v>
      </c>
      <c r="L153" s="2">
        <f>TREND(Calibration!$A$2:$A$4,Calibration!$D$2:$D$4,G153)</f>
        <v>563.13207585745795</v>
      </c>
    </row>
    <row r="154" spans="1:12" x14ac:dyDescent="0.25">
      <c r="A154">
        <v>758988</v>
      </c>
      <c r="B154">
        <v>14.29800034</v>
      </c>
      <c r="C154">
        <v>0.57999997999999997</v>
      </c>
      <c r="D154">
        <v>565.26702881000006</v>
      </c>
      <c r="E154">
        <v>2.2681999199999998</v>
      </c>
      <c r="F154">
        <v>1069.3819580100001</v>
      </c>
      <c r="G154">
        <v>1.48670006</v>
      </c>
      <c r="H154">
        <v>9.9000003020963209E+37</v>
      </c>
      <c r="J154" s="2">
        <f>TREND(Calibration!$A$2:$A$4,Calibration!$B$2:$B$4,C154)</f>
        <v>379.66665143335649</v>
      </c>
      <c r="K154" s="2">
        <f>TREND(Calibration!$A$2:$A$4,Calibration!$C$2:$C$4,E154)</f>
        <v>894.38855629325303</v>
      </c>
      <c r="L154" s="2">
        <f>TREND(Calibration!$A$2:$A$4,Calibration!$D$2:$D$4,G154)</f>
        <v>561.56082151196745</v>
      </c>
    </row>
    <row r="155" spans="1:12" x14ac:dyDescent="0.25">
      <c r="A155">
        <v>763989</v>
      </c>
      <c r="B155">
        <v>14.2329998</v>
      </c>
      <c r="C155">
        <v>0.58109999000000001</v>
      </c>
      <c r="D155">
        <v>616.70397949000005</v>
      </c>
      <c r="E155">
        <v>2.2999999500000001</v>
      </c>
      <c r="F155">
        <v>989.65197753999996</v>
      </c>
      <c r="G155">
        <v>1.48670006</v>
      </c>
      <c r="H155">
        <v>9.9000003020963209E+37</v>
      </c>
      <c r="J155" s="2">
        <f>TREND(Calibration!$A$2:$A$4,Calibration!$B$2:$B$4,C155)</f>
        <v>380.34609021909012</v>
      </c>
      <c r="K155" s="2">
        <f>TREND(Calibration!$A$2:$A$4,Calibration!$C$2:$C$4,E155)</f>
        <v>907.21655095840094</v>
      </c>
      <c r="L155" s="2">
        <f>TREND(Calibration!$A$2:$A$4,Calibration!$D$2:$D$4,G155)</f>
        <v>561.56082151196745</v>
      </c>
    </row>
    <row r="156" spans="1:12" x14ac:dyDescent="0.25">
      <c r="A156">
        <v>768990</v>
      </c>
      <c r="B156">
        <v>14.20100021</v>
      </c>
      <c r="C156">
        <v>0.58219999</v>
      </c>
      <c r="D156">
        <v>613.00500488</v>
      </c>
      <c r="E156">
        <v>2.0796999899999999</v>
      </c>
      <c r="F156">
        <v>940.18103026999995</v>
      </c>
      <c r="G156">
        <v>1.4851000299999999</v>
      </c>
      <c r="H156">
        <v>9.9000003020963209E+37</v>
      </c>
      <c r="J156" s="2">
        <f>TREND(Calibration!$A$2:$A$4,Calibration!$B$2:$B$4,C156)</f>
        <v>381.02552282816362</v>
      </c>
      <c r="K156" s="2">
        <f>TREND(Calibration!$A$2:$A$4,Calibration!$C$2:$C$4,E156)</f>
        <v>818.34849921089403</v>
      </c>
      <c r="L156" s="2">
        <f>TREND(Calibration!$A$2:$A$4,Calibration!$D$2:$D$4,G156)</f>
        <v>560.89921266059594</v>
      </c>
    </row>
    <row r="157" spans="1:12" x14ac:dyDescent="0.25">
      <c r="A157">
        <v>773988</v>
      </c>
      <c r="B157">
        <v>14.31099987</v>
      </c>
      <c r="C157">
        <v>0.57779997999999999</v>
      </c>
      <c r="D157">
        <v>696.73602295000001</v>
      </c>
      <c r="E157">
        <v>2.1298999799999998</v>
      </c>
      <c r="F157">
        <v>978.59100341999999</v>
      </c>
      <c r="G157">
        <v>1.4883999800000001</v>
      </c>
      <c r="H157">
        <v>9.9000003020963209E+37</v>
      </c>
      <c r="J157" s="2">
        <f>TREND(Calibration!$A$2:$A$4,Calibration!$B$2:$B$4,C157)</f>
        <v>378.30778621520949</v>
      </c>
      <c r="K157" s="2">
        <f>TREND(Calibration!$A$2:$A$4,Calibration!$C$2:$C$4,E157)</f>
        <v>838.5989582170796</v>
      </c>
      <c r="L157" s="2">
        <f>TREND(Calibration!$A$2:$A$4,Calibration!$D$2:$D$4,G157)</f>
        <v>562.26373465648567</v>
      </c>
    </row>
    <row r="158" spans="1:12" x14ac:dyDescent="0.25">
      <c r="A158">
        <v>778990</v>
      </c>
      <c r="B158">
        <v>14.47999954</v>
      </c>
      <c r="C158">
        <v>0.58859998000000002</v>
      </c>
      <c r="D158">
        <v>538.76599121000004</v>
      </c>
      <c r="E158">
        <v>2.2125001000000002</v>
      </c>
      <c r="F158">
        <v>1148.2709960899999</v>
      </c>
      <c r="G158">
        <v>1.5008000100000001</v>
      </c>
      <c r="H158">
        <v>9.9000003020963209E+37</v>
      </c>
      <c r="J158" s="2">
        <f>TREND(Calibration!$A$2:$A$4,Calibration!$B$2:$B$4,C158)</f>
        <v>384.97857910429497</v>
      </c>
      <c r="K158" s="2">
        <f>TREND(Calibration!$A$2:$A$4,Calibration!$C$2:$C$4,E158)</f>
        <v>871.91948963483526</v>
      </c>
      <c r="L158" s="2">
        <f>TREND(Calibration!$A$2:$A$4,Calibration!$D$2:$D$4,G158)</f>
        <v>567.39111952131452</v>
      </c>
    </row>
    <row r="159" spans="1:12" x14ac:dyDescent="0.25">
      <c r="A159">
        <v>783990</v>
      </c>
      <c r="B159">
        <v>14.524999619999999</v>
      </c>
      <c r="C159">
        <v>0.58810001999999995</v>
      </c>
      <c r="D159">
        <v>846.14501953000001</v>
      </c>
      <c r="E159">
        <v>2.4997999700000002</v>
      </c>
      <c r="F159">
        <v>1251.9649658200001</v>
      </c>
      <c r="G159">
        <v>1.5055999799999999</v>
      </c>
      <c r="H159">
        <v>9.9000003020963209E+37</v>
      </c>
      <c r="J159" s="2">
        <f>TREND(Calibration!$A$2:$A$4,Calibration!$B$2:$B$4,C159)</f>
        <v>384.6697708068109</v>
      </c>
      <c r="K159" s="2">
        <f>TREND(Calibration!$A$2:$A$4,Calibration!$C$2:$C$4,E159)</f>
        <v>987.81501550879352</v>
      </c>
      <c r="L159" s="2">
        <f>TREND(Calibration!$A$2:$A$4,Calibration!$D$2:$D$4,G159)</f>
        <v>569.37589645569551</v>
      </c>
    </row>
    <row r="160" spans="1:12" x14ac:dyDescent="0.25">
      <c r="A160">
        <v>788991</v>
      </c>
      <c r="B160">
        <v>14.579999920000001</v>
      </c>
      <c r="C160">
        <v>0.58590001000000003</v>
      </c>
      <c r="D160">
        <v>614.65399170000001</v>
      </c>
      <c r="E160">
        <v>2.2297999900000001</v>
      </c>
      <c r="F160">
        <v>1100.6610107399999</v>
      </c>
      <c r="G160">
        <v>1.5099999900000001</v>
      </c>
      <c r="H160">
        <v>9.9000003020963209E+37</v>
      </c>
      <c r="J160" s="2">
        <f>TREND(Calibration!$A$2:$A$4,Calibration!$B$2:$B$4,C160)</f>
        <v>383.31089941200383</v>
      </c>
      <c r="K160" s="2">
        <f>TREND(Calibration!$A$2:$A$4,Calibration!$C$2:$C$4,E160)</f>
        <v>878.89819049227594</v>
      </c>
      <c r="L160" s="2">
        <f>TREND(Calibration!$A$2:$A$4,Calibration!$D$2:$D$4,G160)</f>
        <v>571.19529081837823</v>
      </c>
    </row>
    <row r="161" spans="1:12" x14ac:dyDescent="0.25">
      <c r="A161">
        <v>793990</v>
      </c>
      <c r="B161">
        <v>14.56099987</v>
      </c>
      <c r="C161">
        <v>0.59030002000000004</v>
      </c>
      <c r="D161">
        <v>634.05700683999999</v>
      </c>
      <c r="E161">
        <v>2.20930004</v>
      </c>
      <c r="F161">
        <v>1112.4329834</v>
      </c>
      <c r="G161">
        <v>1.5082999500000001</v>
      </c>
      <c r="H161">
        <v>9.9000003020963209E+37</v>
      </c>
      <c r="J161" s="2">
        <f>TREND(Calibration!$A$2:$A$4,Calibration!$B$2:$B$4,C161)</f>
        <v>386.02863602495802</v>
      </c>
      <c r="K161" s="2">
        <f>TREND(Calibration!$A$2:$A$4,Calibration!$C$2:$C$4,E161)</f>
        <v>870.62859926120495</v>
      </c>
      <c r="L161" s="2">
        <f>TREND(Calibration!$A$2:$A$4,Calibration!$D$2:$D$4,G161)</f>
        <v>570.49232805412657</v>
      </c>
    </row>
    <row r="162" spans="1:12" x14ac:dyDescent="0.25">
      <c r="A162">
        <v>798990</v>
      </c>
      <c r="B162">
        <v>14.411999700000001</v>
      </c>
      <c r="C162">
        <v>0.58590001000000003</v>
      </c>
      <c r="D162">
        <v>1155.39294434</v>
      </c>
      <c r="E162">
        <v>2.2460000500000001</v>
      </c>
      <c r="F162">
        <v>680.82897949000005</v>
      </c>
      <c r="G162">
        <v>1.50020003</v>
      </c>
      <c r="H162">
        <v>9.9000003020963209E+37</v>
      </c>
      <c r="J162" s="2">
        <f>TREND(Calibration!$A$2:$A$4,Calibration!$B$2:$B$4,C162)</f>
        <v>383.31089941200383</v>
      </c>
      <c r="K162" s="2">
        <f>TREND(Calibration!$A$2:$A$4,Calibration!$C$2:$C$4,E162)</f>
        <v>885.43322468108249</v>
      </c>
      <c r="L162" s="2">
        <f>TREND(Calibration!$A$2:$A$4,Calibration!$D$2:$D$4,G162)</f>
        <v>567.14302912385585</v>
      </c>
    </row>
    <row r="163" spans="1:12" x14ac:dyDescent="0.25">
      <c r="A163">
        <v>803991</v>
      </c>
      <c r="B163">
        <v>14.37899971</v>
      </c>
      <c r="C163">
        <v>0.58539998999999998</v>
      </c>
      <c r="D163">
        <v>639.19897461000005</v>
      </c>
      <c r="E163">
        <v>2.27950001</v>
      </c>
      <c r="F163">
        <v>1124.31604004</v>
      </c>
      <c r="G163">
        <v>1.49380004</v>
      </c>
      <c r="H163">
        <v>1227.1939697299999</v>
      </c>
      <c r="J163" s="2">
        <f>TREND(Calibration!$A$2:$A$4,Calibration!$B$2:$B$4,C163)</f>
        <v>383.00205405455932</v>
      </c>
      <c r="K163" s="2">
        <f>TREND(Calibration!$A$2:$A$4,Calibration!$C$2:$C$4,E163)</f>
        <v>898.94696376128661</v>
      </c>
      <c r="L163" s="2">
        <f>TREND(Calibration!$A$2:$A$4,Calibration!$D$2:$D$4,G163)</f>
        <v>564.49664747308111</v>
      </c>
    </row>
    <row r="164" spans="1:12" x14ac:dyDescent="0.25">
      <c r="A164">
        <v>808991</v>
      </c>
      <c r="B164">
        <v>14.317999840000001</v>
      </c>
      <c r="C164">
        <v>0.59299999000000003</v>
      </c>
      <c r="D164">
        <v>794.73101807</v>
      </c>
      <c r="E164">
        <v>2.0855999000000001</v>
      </c>
      <c r="F164">
        <v>9.9000003020963209E+37</v>
      </c>
      <c r="G164">
        <v>1.50349998</v>
      </c>
      <c r="H164">
        <v>1353.5510253899999</v>
      </c>
      <c r="J164" s="2">
        <f>TREND(Calibration!$A$2:$A$4,Calibration!$B$2:$B$4,C164)</f>
        <v>387.69631571724915</v>
      </c>
      <c r="K164" s="2">
        <f>TREND(Calibration!$A$2:$A$4,Calibration!$C$2:$C$4,E164)</f>
        <v>820.72849740601691</v>
      </c>
      <c r="L164" s="2">
        <f>TREND(Calibration!$A$2:$A$4,Calibration!$D$2:$D$4,G164)</f>
        <v>568.50755111974547</v>
      </c>
    </row>
    <row r="165" spans="1:12" x14ac:dyDescent="0.25">
      <c r="A165">
        <v>814001</v>
      </c>
      <c r="B165">
        <v>14.20100021</v>
      </c>
      <c r="C165">
        <v>0.57889997999999998</v>
      </c>
      <c r="D165">
        <v>9.9000003020963209E+37</v>
      </c>
      <c r="E165">
        <v>2.0738000900000002</v>
      </c>
      <c r="F165">
        <v>692.42498779000005</v>
      </c>
      <c r="G165">
        <v>1.5039999500000001</v>
      </c>
      <c r="H165">
        <v>9.9000003020963209E+37</v>
      </c>
      <c r="J165" s="2">
        <f>TREND(Calibration!$A$2:$A$4,Calibration!$B$2:$B$4,C165)</f>
        <v>378.98721882428299</v>
      </c>
      <c r="K165" s="2">
        <f>TREND(Calibration!$A$2:$A$4,Calibration!$C$2:$C$4,E165)</f>
        <v>815.96850504972815</v>
      </c>
      <c r="L165" s="2">
        <f>TREND(Calibration!$A$2:$A$4,Calibration!$D$2:$D$4,G165)</f>
        <v>568.71428760432411</v>
      </c>
    </row>
    <row r="166" spans="1:12" x14ac:dyDescent="0.25">
      <c r="A166">
        <v>819004</v>
      </c>
      <c r="B166">
        <v>14.26200008</v>
      </c>
      <c r="C166">
        <v>0.59299999000000003</v>
      </c>
      <c r="D166">
        <v>548.89898682</v>
      </c>
      <c r="E166">
        <v>2.0969998799999998</v>
      </c>
      <c r="F166">
        <v>9.9000003020963209E+37</v>
      </c>
      <c r="G166">
        <v>1.50189996</v>
      </c>
      <c r="H166">
        <v>9.9000003020963209E+37</v>
      </c>
      <c r="J166" s="2">
        <f>TREND(Calibration!$A$2:$A$4,Calibration!$B$2:$B$4,C166)</f>
        <v>387.69631571724915</v>
      </c>
      <c r="K166" s="2">
        <f>TREND(Calibration!$A$2:$A$4,Calibration!$C$2:$C$4,E166)</f>
        <v>825.32720006833483</v>
      </c>
      <c r="L166" s="2">
        <f>TREND(Calibration!$A$2:$A$4,Calibration!$D$2:$D$4,G166)</f>
        <v>567.84594640335183</v>
      </c>
    </row>
    <row r="167" spans="1:12" x14ac:dyDescent="0.25">
      <c r="A167">
        <v>823991</v>
      </c>
      <c r="B167">
        <v>14.32699966</v>
      </c>
      <c r="C167">
        <v>0.58920002000000005</v>
      </c>
      <c r="D167">
        <v>903.61499022999999</v>
      </c>
      <c r="E167">
        <v>2.1796000000000002</v>
      </c>
      <c r="F167">
        <v>9.9000003020963209E+37</v>
      </c>
      <c r="G167">
        <v>1.4996999499999999</v>
      </c>
      <c r="H167">
        <v>9.9000003020963209E+37</v>
      </c>
      <c r="J167" s="2">
        <f>TREND(Calibration!$A$2:$A$4,Calibration!$B$2:$B$4,C167)</f>
        <v>385.34920341588452</v>
      </c>
      <c r="K167" s="2">
        <f>TREND(Calibration!$A$2:$A$4,Calibration!$C$2:$C$4,E167)</f>
        <v>858.64773148609049</v>
      </c>
      <c r="L167" s="2">
        <f>TREND(Calibration!$A$2:$A$4,Calibration!$D$2:$D$4,G167)</f>
        <v>566.93624715452154</v>
      </c>
    </row>
    <row r="168" spans="1:12" x14ac:dyDescent="0.25">
      <c r="A168">
        <v>828990</v>
      </c>
      <c r="B168">
        <v>14.411999700000001</v>
      </c>
      <c r="C168">
        <v>0.58319997999999995</v>
      </c>
      <c r="D168">
        <v>785.51599121000004</v>
      </c>
      <c r="E168">
        <v>2.13050008</v>
      </c>
      <c r="F168">
        <v>9.9000003020963209E+37</v>
      </c>
      <c r="G168">
        <v>1.5024000399999999</v>
      </c>
      <c r="H168">
        <v>9.9000003020963209E+37</v>
      </c>
      <c r="J168" s="2">
        <f>TREND(Calibration!$A$2:$A$4,Calibration!$B$2:$B$4,C168)</f>
        <v>381.6431826597522</v>
      </c>
      <c r="K168" s="2">
        <f>TREND(Calibration!$A$2:$A$4,Calibration!$C$2:$C$4,E168)</f>
        <v>838.84103596350178</v>
      </c>
      <c r="L168" s="2">
        <f>TREND(Calibration!$A$2:$A$4,Calibration!$D$2:$D$4,G168)</f>
        <v>568.05272837268603</v>
      </c>
    </row>
    <row r="169" spans="1:12" x14ac:dyDescent="0.25">
      <c r="A169">
        <v>833990</v>
      </c>
      <c r="B169">
        <v>14.45400047</v>
      </c>
      <c r="C169">
        <v>0.58539998999999998</v>
      </c>
      <c r="D169">
        <v>482.85900879000002</v>
      </c>
      <c r="E169">
        <v>2.21959996</v>
      </c>
      <c r="F169">
        <v>9.9000003020963209E+37</v>
      </c>
      <c r="G169">
        <v>1.50129998</v>
      </c>
      <c r="H169">
        <v>9.9000003020963209E+37</v>
      </c>
      <c r="J169" s="2">
        <f>TREND(Calibration!$A$2:$A$4,Calibration!$B$2:$B$4,C169)</f>
        <v>383.00205405455932</v>
      </c>
      <c r="K169" s="2">
        <f>TREND(Calibration!$A$2:$A$4,Calibration!$C$2:$C$4,E169)</f>
        <v>874.78354247388268</v>
      </c>
      <c r="L169" s="2">
        <f>TREND(Calibration!$A$2:$A$4,Calibration!$D$2:$D$4,G169)</f>
        <v>567.59785600589305</v>
      </c>
    </row>
    <row r="170" spans="1:12" x14ac:dyDescent="0.25">
      <c r="A170">
        <v>838991</v>
      </c>
      <c r="B170">
        <v>14.414999959999999</v>
      </c>
      <c r="C170">
        <v>0.57889997999999998</v>
      </c>
      <c r="D170">
        <v>707.45098876999998</v>
      </c>
      <c r="E170">
        <v>2.2265999299999999</v>
      </c>
      <c r="F170">
        <v>1279.3520507799999</v>
      </c>
      <c r="G170">
        <v>1.50189996</v>
      </c>
      <c r="H170">
        <v>9.9000003020963209E+37</v>
      </c>
      <c r="J170" s="2">
        <f>TREND(Calibration!$A$2:$A$4,Calibration!$B$2:$B$4,C170)</f>
        <v>378.98721882428299</v>
      </c>
      <c r="K170" s="2">
        <f>TREND(Calibration!$A$2:$A$4,Calibration!$C$2:$C$4,E170)</f>
        <v>877.60730011864564</v>
      </c>
      <c r="L170" s="2">
        <f>TREND(Calibration!$A$2:$A$4,Calibration!$D$2:$D$4,G170)</f>
        <v>567.84594640335183</v>
      </c>
    </row>
    <row r="171" spans="1:12" x14ac:dyDescent="0.25">
      <c r="A171">
        <v>843991</v>
      </c>
      <c r="B171">
        <v>14.38899994</v>
      </c>
      <c r="C171">
        <v>0.57459998000000001</v>
      </c>
      <c r="D171">
        <v>545.07897949000005</v>
      </c>
      <c r="E171">
        <v>2.0127000800000001</v>
      </c>
      <c r="F171">
        <v>1021.72198486</v>
      </c>
      <c r="G171">
        <v>1.5039999500000001</v>
      </c>
      <c r="H171">
        <v>1311.0369873</v>
      </c>
      <c r="J171" s="2">
        <f>TREND(Calibration!$A$2:$A$4,Calibration!$B$2:$B$4,C171)</f>
        <v>376.33125498881378</v>
      </c>
      <c r="K171" s="2">
        <f>TREND(Calibration!$A$2:$A$4,Calibration!$C$2:$C$4,E171)</f>
        <v>791.32102508444268</v>
      </c>
      <c r="L171" s="2">
        <f>TREND(Calibration!$A$2:$A$4,Calibration!$D$2:$D$4,G171)</f>
        <v>568.71428760432411</v>
      </c>
    </row>
    <row r="172" spans="1:12" x14ac:dyDescent="0.25">
      <c r="A172">
        <v>848990</v>
      </c>
      <c r="B172">
        <v>14.350000380000001</v>
      </c>
      <c r="C172">
        <v>0.58160000999999995</v>
      </c>
      <c r="D172">
        <v>620.00897216999999</v>
      </c>
      <c r="E172">
        <v>2.1201999200000001</v>
      </c>
      <c r="F172">
        <v>9.9000003020963209E+37</v>
      </c>
      <c r="G172">
        <v>1.5055999799999999</v>
      </c>
      <c r="H172">
        <v>9.9000003020963209E+37</v>
      </c>
      <c r="J172" s="2">
        <f>TREND(Calibration!$A$2:$A$4,Calibration!$B$2:$B$4,C172)</f>
        <v>380.65493557653457</v>
      </c>
      <c r="K172" s="2">
        <f>TREND(Calibration!$A$2:$A$4,Calibration!$C$2:$C$4,E172)</f>
        <v>834.68599593586134</v>
      </c>
      <c r="L172" s="2">
        <f>TREND(Calibration!$A$2:$A$4,Calibration!$D$2:$D$4,G172)</f>
        <v>569.37589645569551</v>
      </c>
    </row>
    <row r="173" spans="1:12" x14ac:dyDescent="0.25">
      <c r="A173">
        <v>853990</v>
      </c>
      <c r="B173">
        <v>14.25599957</v>
      </c>
      <c r="C173">
        <v>0.58319997999999995</v>
      </c>
      <c r="D173">
        <v>966.88598633000004</v>
      </c>
      <c r="E173">
        <v>2.0829000500000001</v>
      </c>
      <c r="F173">
        <v>9.9000003020963209E+37</v>
      </c>
      <c r="G173">
        <v>1.50510001</v>
      </c>
      <c r="H173">
        <v>9.9000003020963209E+37</v>
      </c>
      <c r="J173" s="2">
        <f>TREND(Calibration!$A$2:$A$4,Calibration!$B$2:$B$4,C173)</f>
        <v>381.6431826597522</v>
      </c>
      <c r="K173" s="2">
        <f>TREND(Calibration!$A$2:$A$4,Calibration!$C$2:$C$4,E173)</f>
        <v>819.63938958452434</v>
      </c>
      <c r="L173" s="2">
        <f>TREND(Calibration!$A$2:$A$4,Calibration!$D$2:$D$4,G173)</f>
        <v>569.16915997111698</v>
      </c>
    </row>
    <row r="174" spans="1:12" x14ac:dyDescent="0.25">
      <c r="A174">
        <v>858990</v>
      </c>
      <c r="B174">
        <v>14.20100021</v>
      </c>
      <c r="C174">
        <v>0.59130000999999999</v>
      </c>
      <c r="D174">
        <v>977.63702393000005</v>
      </c>
      <c r="E174">
        <v>2.4112999400000001</v>
      </c>
      <c r="F174">
        <v>9.9000003020963209E+37</v>
      </c>
      <c r="G174">
        <v>1.5067000399999999</v>
      </c>
      <c r="H174">
        <v>9.9000003020963209E+37</v>
      </c>
      <c r="J174" s="2">
        <f>TREND(Calibration!$A$2:$A$4,Calibration!$B$2:$B$4,C174)</f>
        <v>386.64629585654654</v>
      </c>
      <c r="K174" s="2">
        <f>TREND(Calibration!$A$2:$A$4,Calibration!$C$2:$C$4,E174)</f>
        <v>952.11448589591521</v>
      </c>
      <c r="L174" s="2">
        <f>TREND(Calibration!$A$2:$A$4,Calibration!$D$2:$D$4,G174)</f>
        <v>569.83076882248849</v>
      </c>
    </row>
    <row r="175" spans="1:12" x14ac:dyDescent="0.25">
      <c r="A175">
        <v>863990</v>
      </c>
      <c r="B175">
        <v>14.152000429999999</v>
      </c>
      <c r="C175">
        <v>0.58920002000000005</v>
      </c>
      <c r="D175">
        <v>959.97698975000003</v>
      </c>
      <c r="E175">
        <v>2.3059999900000001</v>
      </c>
      <c r="F175">
        <v>9.9000003020963209E+37</v>
      </c>
      <c r="G175">
        <v>1.5028999999999999</v>
      </c>
      <c r="H175">
        <v>9.9000003020963209E+37</v>
      </c>
      <c r="J175" s="2">
        <f>TREND(Calibration!$A$2:$A$4,Calibration!$B$2:$B$4,C175)</f>
        <v>385.34920341588452</v>
      </c>
      <c r="K175" s="2">
        <f>TREND(Calibration!$A$2:$A$4,Calibration!$C$2:$C$4,E175)</f>
        <v>909.636941162771</v>
      </c>
      <c r="L175" s="2">
        <f>TREND(Calibration!$A$2:$A$4,Calibration!$D$2:$D$4,G175)</f>
        <v>568.25946072228669</v>
      </c>
    </row>
    <row r="176" spans="1:12" x14ac:dyDescent="0.25">
      <c r="A176">
        <v>868991</v>
      </c>
      <c r="B176">
        <v>14.18799973</v>
      </c>
      <c r="C176">
        <v>0.59130000999999999</v>
      </c>
      <c r="D176">
        <v>659.63800048999997</v>
      </c>
      <c r="E176">
        <v>2.2481999400000001</v>
      </c>
      <c r="F176">
        <v>9.9000003020963209E+37</v>
      </c>
      <c r="G176">
        <v>1.5067000399999999</v>
      </c>
      <c r="H176">
        <v>1068.0909423799999</v>
      </c>
      <c r="J176" s="2">
        <f>TREND(Calibration!$A$2:$A$4,Calibration!$B$2:$B$4,C176)</f>
        <v>386.64629585654654</v>
      </c>
      <c r="K176" s="2">
        <f>TREND(Calibration!$A$2:$A$4,Calibration!$C$2:$C$4,E176)</f>
        <v>886.32065079935705</v>
      </c>
      <c r="L176" s="2">
        <f>TREND(Calibration!$A$2:$A$4,Calibration!$D$2:$D$4,G176)</f>
        <v>569.83076882248849</v>
      </c>
    </row>
    <row r="177" spans="1:12" x14ac:dyDescent="0.25">
      <c r="A177">
        <v>874003</v>
      </c>
      <c r="B177">
        <v>14.25599957</v>
      </c>
      <c r="C177">
        <v>0.57840002000000001</v>
      </c>
      <c r="D177">
        <v>9.9000003020963209E+37</v>
      </c>
      <c r="E177">
        <v>2.2471001099999999</v>
      </c>
      <c r="F177">
        <v>1221.87402344</v>
      </c>
      <c r="G177">
        <v>1.51429999</v>
      </c>
      <c r="H177">
        <v>9.9000003020963209E+37</v>
      </c>
      <c r="J177" s="2">
        <f>TREND(Calibration!$A$2:$A$4,Calibration!$B$2:$B$4,C177)</f>
        <v>378.67841052679898</v>
      </c>
      <c r="K177" s="2">
        <f>TREND(Calibration!$A$2:$A$4,Calibration!$C$2:$C$4,E177)</f>
        <v>885.87698413072269</v>
      </c>
      <c r="L177" s="2">
        <f>TREND(Calibration!$A$2:$A$4,Calibration!$D$2:$D$4,G177)</f>
        <v>572.97333126818069</v>
      </c>
    </row>
    <row r="178" spans="1:12" x14ac:dyDescent="0.25">
      <c r="A178">
        <v>878990</v>
      </c>
      <c r="B178">
        <v>14.402000429999999</v>
      </c>
      <c r="C178">
        <v>0.57999997999999997</v>
      </c>
      <c r="D178">
        <v>712.27502441000001</v>
      </c>
      <c r="E178">
        <v>2.2390000799999998</v>
      </c>
      <c r="F178">
        <v>1024.3640136700001</v>
      </c>
      <c r="G178">
        <v>1.51479995</v>
      </c>
      <c r="H178">
        <v>9.9000003020963209E+37</v>
      </c>
      <c r="J178" s="2">
        <f>TREND(Calibration!$A$2:$A$4,Calibration!$B$2:$B$4,C178)</f>
        <v>379.66665143335649</v>
      </c>
      <c r="K178" s="2">
        <f>TREND(Calibration!$A$2:$A$4,Calibration!$C$2:$C$4,E178)</f>
        <v>882.60946703631942</v>
      </c>
      <c r="L178" s="2">
        <f>TREND(Calibration!$A$2:$A$4,Calibration!$D$2:$D$4,G178)</f>
        <v>573.18006361778134</v>
      </c>
    </row>
    <row r="179" spans="1:12" x14ac:dyDescent="0.25">
      <c r="A179">
        <v>883990</v>
      </c>
      <c r="B179">
        <v>14.460000040000001</v>
      </c>
      <c r="C179">
        <v>0.58429998000000005</v>
      </c>
      <c r="D179">
        <v>536.22998046999999</v>
      </c>
      <c r="E179">
        <v>2.35619998</v>
      </c>
      <c r="F179">
        <v>9.9000003020963209E+37</v>
      </c>
      <c r="G179">
        <v>1.51479995</v>
      </c>
      <c r="H179">
        <v>9.9000003020963209E+37</v>
      </c>
      <c r="J179" s="2">
        <f>TREND(Calibration!$A$2:$A$4,Calibration!$B$2:$B$4,C179)</f>
        <v>382.32261526882576</v>
      </c>
      <c r="K179" s="2">
        <f>TREND(Calibration!$A$2:$A$4,Calibration!$C$2:$C$4,E179)</f>
        <v>929.88740016895656</v>
      </c>
      <c r="L179" s="2">
        <f>TREND(Calibration!$A$2:$A$4,Calibration!$D$2:$D$4,G179)</f>
        <v>573.18006361778134</v>
      </c>
    </row>
    <row r="180" spans="1:12" x14ac:dyDescent="0.25">
      <c r="A180">
        <v>888992</v>
      </c>
      <c r="B180">
        <v>14.381999970000001</v>
      </c>
      <c r="C180">
        <v>0.57730000999999997</v>
      </c>
      <c r="D180">
        <v>1004.2910156200001</v>
      </c>
      <c r="E180">
        <v>2.25300002</v>
      </c>
      <c r="F180">
        <v>1149.6729736299999</v>
      </c>
      <c r="G180">
        <v>1.51479995</v>
      </c>
      <c r="H180">
        <v>9.9000003020963209E+37</v>
      </c>
      <c r="J180" s="2">
        <f>TREND(Calibration!$A$2:$A$4,Calibration!$B$2:$B$4,C180)</f>
        <v>377.99897174106536</v>
      </c>
      <c r="K180" s="2">
        <f>TREND(Calibration!$A$2:$A$4,Calibration!$C$2:$C$4,E180)</f>
        <v>888.25698232584557</v>
      </c>
      <c r="L180" s="2">
        <f>TREND(Calibration!$A$2:$A$4,Calibration!$D$2:$D$4,G180)</f>
        <v>573.18006361778134</v>
      </c>
    </row>
    <row r="181" spans="1:12" x14ac:dyDescent="0.25">
      <c r="A181">
        <v>893991</v>
      </c>
      <c r="B181">
        <v>14.35999966</v>
      </c>
      <c r="C181">
        <v>0.57840002000000001</v>
      </c>
      <c r="D181">
        <v>590.78802489999998</v>
      </c>
      <c r="E181">
        <v>2.2574000399999998</v>
      </c>
      <c r="F181">
        <v>1151.41699219</v>
      </c>
      <c r="G181">
        <v>1.50129998</v>
      </c>
      <c r="H181">
        <v>1332.9930419899999</v>
      </c>
      <c r="J181" s="2">
        <f>TREND(Calibration!$A$2:$A$4,Calibration!$B$2:$B$4,C181)</f>
        <v>378.67841052679898</v>
      </c>
      <c r="K181" s="2">
        <f>TREND(Calibration!$A$2:$A$4,Calibration!$C$2:$C$4,E181)</f>
        <v>890.03193137735718</v>
      </c>
      <c r="L181" s="2">
        <f>TREND(Calibration!$A$2:$A$4,Calibration!$D$2:$D$4,G181)</f>
        <v>567.59785600589305</v>
      </c>
    </row>
    <row r="182" spans="1:12" x14ac:dyDescent="0.25">
      <c r="A182">
        <v>898991</v>
      </c>
      <c r="B182">
        <v>14.274999619999999</v>
      </c>
      <c r="C182">
        <v>0.57679999000000004</v>
      </c>
      <c r="D182">
        <v>951.78698729999996</v>
      </c>
      <c r="E182">
        <v>2.3194999699999999</v>
      </c>
      <c r="F182">
        <v>953.74798583999996</v>
      </c>
      <c r="G182">
        <v>1.4991999899999999</v>
      </c>
      <c r="H182">
        <v>9.9000003020963209E+37</v>
      </c>
      <c r="J182" s="2">
        <f>TREND(Calibration!$A$2:$A$4,Calibration!$B$2:$B$4,C182)</f>
        <v>377.69012638362091</v>
      </c>
      <c r="K182" s="2">
        <f>TREND(Calibration!$A$2:$A$4,Calibration!$C$2:$C$4,E182)</f>
        <v>915.08277474907891</v>
      </c>
      <c r="L182" s="2">
        <f>TREND(Calibration!$A$2:$A$4,Calibration!$D$2:$D$4,G182)</f>
        <v>566.72951480492077</v>
      </c>
    </row>
    <row r="183" spans="1:12" x14ac:dyDescent="0.25">
      <c r="A183">
        <v>903990</v>
      </c>
      <c r="B183">
        <v>14.213999749999999</v>
      </c>
      <c r="C183">
        <v>0.58700001000000002</v>
      </c>
      <c r="D183">
        <v>778.95697021000001</v>
      </c>
      <c r="E183">
        <v>2.3053998899999999</v>
      </c>
      <c r="F183">
        <v>9.9000003020963209E+37</v>
      </c>
      <c r="G183">
        <v>1.49319994</v>
      </c>
      <c r="H183">
        <v>1337.1739502</v>
      </c>
      <c r="J183" s="2">
        <f>TREND(Calibration!$A$2:$A$4,Calibration!$B$2:$B$4,C183)</f>
        <v>383.99033202107739</v>
      </c>
      <c r="K183" s="2">
        <f>TREND(Calibration!$A$2:$A$4,Calibration!$C$2:$C$4,E183)</f>
        <v>909.39486341634881</v>
      </c>
      <c r="L183" s="2">
        <f>TREND(Calibration!$A$2:$A$4,Calibration!$D$2:$D$4,G183)</f>
        <v>564.2485074558889</v>
      </c>
    </row>
    <row r="184" spans="1:12" x14ac:dyDescent="0.25">
      <c r="A184">
        <v>908991</v>
      </c>
      <c r="B184">
        <v>14.222999570000001</v>
      </c>
      <c r="C184">
        <v>0.58969998000000001</v>
      </c>
      <c r="D184">
        <v>1015.36602783</v>
      </c>
      <c r="E184">
        <v>2.23629999</v>
      </c>
      <c r="F184">
        <v>9.9000003020963209E+37</v>
      </c>
      <c r="G184">
        <v>1.49319994</v>
      </c>
      <c r="H184">
        <v>1213.9239502</v>
      </c>
      <c r="J184" s="2">
        <f>TREND(Calibration!$A$2:$A$4,Calibration!$B$2:$B$4,C184)</f>
        <v>385.65801171336847</v>
      </c>
      <c r="K184" s="2">
        <f>TREND(Calibration!$A$2:$A$4,Calibration!$C$2:$C$4,E184)</f>
        <v>881.52026239986412</v>
      </c>
      <c r="L184" s="2">
        <f>TREND(Calibration!$A$2:$A$4,Calibration!$D$2:$D$4,G184)</f>
        <v>564.2485074558889</v>
      </c>
    </row>
    <row r="185" spans="1:12" x14ac:dyDescent="0.25">
      <c r="A185">
        <v>913991</v>
      </c>
      <c r="B185">
        <v>14.32699966</v>
      </c>
      <c r="C185">
        <v>0.59189999000000004</v>
      </c>
      <c r="D185">
        <v>993.67401123000002</v>
      </c>
      <c r="E185">
        <v>2.3329999400000001</v>
      </c>
      <c r="F185">
        <v>9.9000003020963209E+37</v>
      </c>
      <c r="G185">
        <v>1.49699998</v>
      </c>
      <c r="H185">
        <v>9.9000003020963209E+37</v>
      </c>
      <c r="J185" s="2">
        <f>TREND(Calibration!$A$2:$A$4,Calibration!$B$2:$B$4,C185)</f>
        <v>387.01688310817565</v>
      </c>
      <c r="K185" s="2">
        <f>TREND(Calibration!$A$2:$A$4,Calibration!$C$2:$C$4,E185)</f>
        <v>920.52860430143016</v>
      </c>
      <c r="L185" s="2">
        <f>TREND(Calibration!$A$2:$A$4,Calibration!$D$2:$D$4,G185)</f>
        <v>565.81981555609059</v>
      </c>
    </row>
    <row r="186" spans="1:12" x14ac:dyDescent="0.25">
      <c r="A186">
        <v>918992</v>
      </c>
      <c r="B186">
        <v>14.430999760000001</v>
      </c>
      <c r="C186">
        <v>0.58969998000000001</v>
      </c>
      <c r="D186">
        <v>9.9000003020963209E+37</v>
      </c>
      <c r="E186">
        <v>2.47819996</v>
      </c>
      <c r="F186">
        <v>9.9000003020963209E+37</v>
      </c>
      <c r="G186">
        <v>1.49650002</v>
      </c>
      <c r="H186">
        <v>9.9000003020963209E+37</v>
      </c>
      <c r="J186" s="2">
        <f>TREND(Calibration!$A$2:$A$4,Calibration!$B$2:$B$4,C186)</f>
        <v>385.65801171336847</v>
      </c>
      <c r="K186" s="2">
        <f>TREND(Calibration!$A$2:$A$4,Calibration!$C$2:$C$4,E186)</f>
        <v>979.10166482808222</v>
      </c>
      <c r="L186" s="2">
        <f>TREND(Calibration!$A$2:$A$4,Calibration!$D$2:$D$4,G186)</f>
        <v>565.61308320648982</v>
      </c>
    </row>
    <row r="187" spans="1:12" x14ac:dyDescent="0.25">
      <c r="A187">
        <v>924001</v>
      </c>
      <c r="B187">
        <v>14.51200008</v>
      </c>
      <c r="C187">
        <v>0.58319997999999995</v>
      </c>
      <c r="D187">
        <v>1027.5410156200001</v>
      </c>
      <c r="E187">
        <v>2.5171001</v>
      </c>
      <c r="F187">
        <v>9.9000003020963209E+37</v>
      </c>
      <c r="G187">
        <v>1.49699998</v>
      </c>
      <c r="H187">
        <v>9.9000003020963209E+37</v>
      </c>
      <c r="J187" s="2">
        <f>TREND(Calibration!$A$2:$A$4,Calibration!$B$2:$B$4,C187)</f>
        <v>381.6431826597522</v>
      </c>
      <c r="K187" s="2">
        <f>TREND(Calibration!$A$2:$A$4,Calibration!$C$2:$C$4,E187)</f>
        <v>994.79381318119692</v>
      </c>
      <c r="L187" s="2">
        <f>TREND(Calibration!$A$2:$A$4,Calibration!$D$2:$D$4,G187)</f>
        <v>565.81981555609059</v>
      </c>
    </row>
    <row r="188" spans="1:12" x14ac:dyDescent="0.25">
      <c r="A188">
        <v>928991</v>
      </c>
      <c r="B188">
        <v>14.47000027</v>
      </c>
      <c r="C188">
        <v>0.58380001999999998</v>
      </c>
      <c r="D188">
        <v>441.04199218999997</v>
      </c>
      <c r="E188">
        <v>2.3118998999999998</v>
      </c>
      <c r="F188">
        <v>9.9000003020963209E+37</v>
      </c>
      <c r="G188">
        <v>1.49590003</v>
      </c>
      <c r="H188">
        <v>9.9000003020963209E+37</v>
      </c>
      <c r="J188" s="2">
        <f>TREND(Calibration!$A$2:$A$4,Calibration!$B$2:$B$4,C188)</f>
        <v>382.01380697134175</v>
      </c>
      <c r="K188" s="2">
        <f>TREND(Calibration!$A$2:$A$4,Calibration!$C$2:$C$4,E188)</f>
        <v>912.01693935789365</v>
      </c>
      <c r="L188" s="2">
        <f>TREND(Calibration!$A$2:$A$4,Calibration!$D$2:$D$4,G188)</f>
        <v>565.36498867405339</v>
      </c>
    </row>
    <row r="189" spans="1:12" x14ac:dyDescent="0.25">
      <c r="A189">
        <v>933990</v>
      </c>
      <c r="B189">
        <v>14.42099953</v>
      </c>
      <c r="C189">
        <v>0.57620000999999998</v>
      </c>
      <c r="D189">
        <v>688.64099121000004</v>
      </c>
      <c r="E189">
        <v>2.30649996</v>
      </c>
      <c r="F189">
        <v>9.9000003020963209E+37</v>
      </c>
      <c r="G189">
        <v>1.5008000100000001</v>
      </c>
      <c r="H189">
        <v>9.9000003020963209E+37</v>
      </c>
      <c r="J189" s="2">
        <f>TREND(Calibration!$A$2:$A$4,Calibration!$B$2:$B$4,C189)</f>
        <v>377.31953913199186</v>
      </c>
      <c r="K189" s="2">
        <f>TREND(Calibration!$A$2:$A$4,Calibration!$C$2:$C$4,E189)</f>
        <v>909.83862689994589</v>
      </c>
      <c r="L189" s="2">
        <f>TREND(Calibration!$A$2:$A$4,Calibration!$D$2:$D$4,G189)</f>
        <v>567.39111952131452</v>
      </c>
    </row>
    <row r="190" spans="1:12" x14ac:dyDescent="0.25">
      <c r="A190">
        <v>938991</v>
      </c>
      <c r="B190">
        <v>14.38899994</v>
      </c>
      <c r="C190">
        <v>0.57509999999999994</v>
      </c>
      <c r="D190">
        <v>674.85998534999999</v>
      </c>
      <c r="E190">
        <v>2.25519991</v>
      </c>
      <c r="F190">
        <v>1136.66699219</v>
      </c>
      <c r="G190">
        <v>1.50129998</v>
      </c>
      <c r="H190">
        <v>9.9000003020963209E+37</v>
      </c>
      <c r="J190" s="2">
        <f>TREND(Calibration!$A$2:$A$4,Calibration!$B$2:$B$4,C190)</f>
        <v>376.64010034625824</v>
      </c>
      <c r="K190" s="2">
        <f>TREND(Calibration!$A$2:$A$4,Calibration!$C$2:$C$4,E190)</f>
        <v>889.14440844412002</v>
      </c>
      <c r="L190" s="2">
        <f>TREND(Calibration!$A$2:$A$4,Calibration!$D$2:$D$4,G190)</f>
        <v>567.59785600589305</v>
      </c>
    </row>
    <row r="191" spans="1:12" x14ac:dyDescent="0.25">
      <c r="A191">
        <v>943990</v>
      </c>
      <c r="B191">
        <v>14.34200001</v>
      </c>
      <c r="C191">
        <v>0.57999997999999997</v>
      </c>
      <c r="D191">
        <v>626.44799805000002</v>
      </c>
      <c r="E191">
        <v>2.1758000900000001</v>
      </c>
      <c r="F191">
        <v>1036.9350585899999</v>
      </c>
      <c r="G191">
        <v>1.4986000100000001</v>
      </c>
      <c r="H191">
        <v>9.9000003020963209E+37</v>
      </c>
      <c r="J191" s="2">
        <f>TREND(Calibration!$A$2:$A$4,Calibration!$B$2:$B$4,C191)</f>
        <v>379.66665143335649</v>
      </c>
      <c r="K191" s="2">
        <f>TREND(Calibration!$A$2:$A$4,Calibration!$C$2:$C$4,E191)</f>
        <v>857.11486421495761</v>
      </c>
      <c r="L191" s="2">
        <f>TREND(Calibration!$A$2:$A$4,Calibration!$D$2:$D$4,G191)</f>
        <v>566.4814244074621</v>
      </c>
    </row>
    <row r="192" spans="1:12" x14ac:dyDescent="0.25">
      <c r="A192">
        <v>948994</v>
      </c>
      <c r="B192">
        <v>14.251000400000001</v>
      </c>
      <c r="C192">
        <v>0.57950002</v>
      </c>
      <c r="D192">
        <v>1229.0460205100001</v>
      </c>
      <c r="E192">
        <v>2.2379000200000001</v>
      </c>
      <c r="F192">
        <v>614.375</v>
      </c>
      <c r="G192">
        <v>1.50189996</v>
      </c>
      <c r="H192">
        <v>9.9000003020963209E+37</v>
      </c>
      <c r="J192" s="2">
        <f>TREND(Calibration!$A$2:$A$4,Calibration!$B$2:$B$4,C192)</f>
        <v>379.35784313587254</v>
      </c>
      <c r="K192" s="2">
        <f>TREND(Calibration!$A$2:$A$4,Calibration!$C$2:$C$4,E192)</f>
        <v>882.16570758667922</v>
      </c>
      <c r="L192" s="2">
        <f>TREND(Calibration!$A$2:$A$4,Calibration!$D$2:$D$4,G192)</f>
        <v>567.84594640335183</v>
      </c>
    </row>
    <row r="193" spans="1:12" x14ac:dyDescent="0.25">
      <c r="A193">
        <v>953991</v>
      </c>
      <c r="B193">
        <v>14.274000170000001</v>
      </c>
      <c r="C193">
        <v>0.59130000999999999</v>
      </c>
      <c r="D193">
        <v>716.36798095999995</v>
      </c>
      <c r="E193">
        <v>2.1989998800000001</v>
      </c>
      <c r="F193">
        <v>1169.0710449200001</v>
      </c>
      <c r="G193">
        <v>1.51479995</v>
      </c>
      <c r="H193">
        <v>1230.2399902300001</v>
      </c>
      <c r="J193" s="2">
        <f>TREND(Calibration!$A$2:$A$4,Calibration!$B$2:$B$4,C193)</f>
        <v>386.64629585654654</v>
      </c>
      <c r="K193" s="2">
        <f>TREND(Calibration!$A$2:$A$4,Calibration!$C$2:$C$4,E193)</f>
        <v>866.4735592335644</v>
      </c>
      <c r="L193" s="2">
        <f>TREND(Calibration!$A$2:$A$4,Calibration!$D$2:$D$4,G193)</f>
        <v>573.18006361778134</v>
      </c>
    </row>
    <row r="194" spans="1:12" x14ac:dyDescent="0.25">
      <c r="A194">
        <v>958991</v>
      </c>
      <c r="B194">
        <v>14.289999959999999</v>
      </c>
      <c r="C194">
        <v>0.58859998000000002</v>
      </c>
      <c r="D194">
        <v>917.75</v>
      </c>
      <c r="E194">
        <v>2.2151999500000001</v>
      </c>
      <c r="F194">
        <v>9.9000003020963209E+37</v>
      </c>
      <c r="G194">
        <v>1.51049995</v>
      </c>
      <c r="H194">
        <v>9.9000003020963209E+37</v>
      </c>
      <c r="J194" s="2">
        <f>TREND(Calibration!$A$2:$A$4,Calibration!$B$2:$B$4,C194)</f>
        <v>384.97857910429497</v>
      </c>
      <c r="K194" s="2">
        <f>TREND(Calibration!$A$2:$A$4,Calibration!$C$2:$C$4,E194)</f>
        <v>873.00859745632783</v>
      </c>
      <c r="L194" s="2">
        <f>TREND(Calibration!$A$2:$A$4,Calibration!$D$2:$D$4,G194)</f>
        <v>571.40202316797888</v>
      </c>
    </row>
    <row r="195" spans="1:12" x14ac:dyDescent="0.25">
      <c r="A195">
        <v>963991</v>
      </c>
      <c r="B195">
        <v>14.376000400000001</v>
      </c>
      <c r="C195">
        <v>0.58810001999999995</v>
      </c>
      <c r="D195">
        <v>1085.70703125</v>
      </c>
      <c r="E195">
        <v>2.2081999799999998</v>
      </c>
      <c r="F195">
        <v>9.9000003020963209E+37</v>
      </c>
      <c r="G195">
        <v>1.5159000199999999</v>
      </c>
      <c r="H195">
        <v>1252.7989502</v>
      </c>
      <c r="J195" s="2">
        <f>TREND(Calibration!$A$2:$A$4,Calibration!$B$2:$B$4,C195)</f>
        <v>384.6697708068109</v>
      </c>
      <c r="K195" s="2">
        <f>TREND(Calibration!$A$2:$A$4,Calibration!$C$2:$C$4,E195)</f>
        <v>870.18483981156464</v>
      </c>
      <c r="L195" s="2">
        <f>TREND(Calibration!$A$2:$A$4,Calibration!$D$2:$D$4,G195)</f>
        <v>573.63494011955208</v>
      </c>
    </row>
    <row r="196" spans="1:12" x14ac:dyDescent="0.25">
      <c r="A196">
        <v>968991</v>
      </c>
      <c r="B196">
        <v>14.43000031</v>
      </c>
      <c r="C196">
        <v>0.59189999000000004</v>
      </c>
      <c r="D196">
        <v>1001.42700195</v>
      </c>
      <c r="E196">
        <v>2.1201999200000001</v>
      </c>
      <c r="F196">
        <v>9.9000003020963209E+37</v>
      </c>
      <c r="G196">
        <v>1.51370001</v>
      </c>
      <c r="H196">
        <v>9.9000003020963209E+37</v>
      </c>
      <c r="J196" s="2">
        <f>TREND(Calibration!$A$2:$A$4,Calibration!$B$2:$B$4,C196)</f>
        <v>387.01688310817565</v>
      </c>
      <c r="K196" s="2">
        <f>TREND(Calibration!$A$2:$A$4,Calibration!$C$2:$C$4,E196)</f>
        <v>834.68599593586134</v>
      </c>
      <c r="L196" s="2">
        <f>TREND(Calibration!$A$2:$A$4,Calibration!$D$2:$D$4,G196)</f>
        <v>572.7252408707219</v>
      </c>
    </row>
    <row r="197" spans="1:12" x14ac:dyDescent="0.25">
      <c r="A197">
        <v>973990</v>
      </c>
      <c r="B197">
        <v>14.420000079999999</v>
      </c>
      <c r="C197">
        <v>0.58700001000000002</v>
      </c>
      <c r="D197">
        <v>918.07897949000005</v>
      </c>
      <c r="E197">
        <v>2.2023000700000002</v>
      </c>
      <c r="F197">
        <v>9.9000003020963209E+37</v>
      </c>
      <c r="G197">
        <v>1.5159000199999999</v>
      </c>
      <c r="H197">
        <v>1280.5880127</v>
      </c>
      <c r="J197" s="2">
        <f>TREND(Calibration!$A$2:$A$4,Calibration!$B$2:$B$4,C197)</f>
        <v>383.99033202107739</v>
      </c>
      <c r="K197" s="2">
        <f>TREND(Calibration!$A$2:$A$4,Calibration!$C$2:$C$4,E197)</f>
        <v>867.80484161644188</v>
      </c>
      <c r="L197" s="2">
        <f>TREND(Calibration!$A$2:$A$4,Calibration!$D$2:$D$4,G197)</f>
        <v>573.63494011955208</v>
      </c>
    </row>
    <row r="198" spans="1:12" x14ac:dyDescent="0.25">
      <c r="A198">
        <v>978990</v>
      </c>
      <c r="B198">
        <v>14.36200047</v>
      </c>
      <c r="C198">
        <v>0.58810001999999995</v>
      </c>
      <c r="D198">
        <v>950.00799560999997</v>
      </c>
      <c r="E198">
        <v>2.4944000200000001</v>
      </c>
      <c r="F198">
        <v>9.9000003020963209E+37</v>
      </c>
      <c r="G198">
        <v>1.5116000199999999</v>
      </c>
      <c r="H198">
        <v>9.9000003020963209E+37</v>
      </c>
      <c r="J198" s="2">
        <f>TREND(Calibration!$A$2:$A$4,Calibration!$B$2:$B$4,C198)</f>
        <v>384.6697708068109</v>
      </c>
      <c r="K198" s="2">
        <f>TREND(Calibration!$A$2:$A$4,Calibration!$C$2:$C$4,E198)</f>
        <v>985.63669901688877</v>
      </c>
      <c r="L198" s="2">
        <f>TREND(Calibration!$A$2:$A$4,Calibration!$D$2:$D$4,G198)</f>
        <v>571.85689966974962</v>
      </c>
    </row>
    <row r="199" spans="1:12" x14ac:dyDescent="0.25">
      <c r="A199">
        <v>984002</v>
      </c>
      <c r="B199">
        <v>14.26299953</v>
      </c>
      <c r="C199">
        <v>0.57950002</v>
      </c>
      <c r="D199">
        <v>825.40899658000001</v>
      </c>
      <c r="E199">
        <v>2.2881999</v>
      </c>
      <c r="F199">
        <v>9.9000003020963209E+37</v>
      </c>
      <c r="G199">
        <v>1.50890005</v>
      </c>
      <c r="H199">
        <v>1348.40197754</v>
      </c>
      <c r="J199" s="2">
        <f>TREND(Calibration!$A$2:$A$4,Calibration!$B$2:$B$4,C199)</f>
        <v>379.35784313587254</v>
      </c>
      <c r="K199" s="2">
        <f>TREND(Calibration!$A$2:$A$4,Calibration!$C$2:$C$4,E199)</f>
        <v>902.45646178714924</v>
      </c>
      <c r="L199" s="2">
        <f>TREND(Calibration!$A$2:$A$4,Calibration!$D$2:$D$4,G199)</f>
        <v>570.74046807131867</v>
      </c>
    </row>
    <row r="200" spans="1:12" x14ac:dyDescent="0.25">
      <c r="A200">
        <v>988991</v>
      </c>
      <c r="B200">
        <v>14.227000240000001</v>
      </c>
      <c r="C200">
        <v>0.58700001000000002</v>
      </c>
      <c r="D200">
        <v>345.67599487000001</v>
      </c>
      <c r="E200">
        <v>2.2421999000000001</v>
      </c>
      <c r="F200">
        <v>9.9000003020963209E+37</v>
      </c>
      <c r="G200">
        <v>1.51429999</v>
      </c>
      <c r="H200">
        <v>1129.56799316</v>
      </c>
      <c r="J200" s="2">
        <f>TREND(Calibration!$A$2:$A$4,Calibration!$B$2:$B$4,C200)</f>
        <v>383.99033202107739</v>
      </c>
      <c r="K200" s="2">
        <f>TREND(Calibration!$A$2:$A$4,Calibration!$C$2:$C$4,E200)</f>
        <v>883.900260594987</v>
      </c>
      <c r="L200" s="2">
        <f>TREND(Calibration!$A$2:$A$4,Calibration!$D$2:$D$4,G200)</f>
        <v>572.97333126818069</v>
      </c>
    </row>
    <row r="201" spans="1:12" x14ac:dyDescent="0.25">
      <c r="A201">
        <v>993990</v>
      </c>
      <c r="B201">
        <v>14.21899986</v>
      </c>
      <c r="C201">
        <v>0.58429998000000005</v>
      </c>
      <c r="D201">
        <v>820.91497803000004</v>
      </c>
      <c r="E201">
        <v>2.2049999200000001</v>
      </c>
      <c r="F201">
        <v>9.9000003020963209E+37</v>
      </c>
      <c r="G201">
        <v>1.51049995</v>
      </c>
      <c r="H201">
        <v>9.9000003020963209E+37</v>
      </c>
      <c r="J201" s="2">
        <f>TREND(Calibration!$A$2:$A$4,Calibration!$B$2:$B$4,C201)</f>
        <v>382.32261526882576</v>
      </c>
      <c r="K201" s="2">
        <f>TREND(Calibration!$A$2:$A$4,Calibration!$C$2:$C$4,E201)</f>
        <v>868.89394943793445</v>
      </c>
      <c r="L201" s="2">
        <f>TREND(Calibration!$A$2:$A$4,Calibration!$D$2:$D$4,G201)</f>
        <v>571.40202316797888</v>
      </c>
    </row>
    <row r="202" spans="1:12" x14ac:dyDescent="0.25">
      <c r="A202">
        <v>998990</v>
      </c>
      <c r="B202">
        <v>14.227000240000001</v>
      </c>
      <c r="C202">
        <v>0.58219999</v>
      </c>
      <c r="D202">
        <v>673.12097168000003</v>
      </c>
      <c r="E202">
        <v>2.2567999400000001</v>
      </c>
      <c r="F202">
        <v>9.9000003020963209E+37</v>
      </c>
      <c r="G202">
        <v>1.51269996</v>
      </c>
      <c r="H202">
        <v>9.9000003020963209E+37</v>
      </c>
      <c r="J202" s="2">
        <f>TREND(Calibration!$A$2:$A$4,Calibration!$B$2:$B$4,C202)</f>
        <v>381.02552282816362</v>
      </c>
      <c r="K202" s="2">
        <f>TREND(Calibration!$A$2:$A$4,Calibration!$C$2:$C$4,E202)</f>
        <v>889.78985363093523</v>
      </c>
      <c r="L202" s="2">
        <f>TREND(Calibration!$A$2:$A$4,Calibration!$D$2:$D$4,G202)</f>
        <v>572.31172241680906</v>
      </c>
    </row>
    <row r="203" spans="1:12" x14ac:dyDescent="0.25">
      <c r="A203">
        <v>1003990</v>
      </c>
      <c r="B203">
        <v>14.36200047</v>
      </c>
      <c r="C203">
        <v>0.58380001999999998</v>
      </c>
      <c r="D203">
        <v>539.22198486000002</v>
      </c>
      <c r="E203">
        <v>2.2973001000000002</v>
      </c>
      <c r="F203">
        <v>9.9000003020963209E+37</v>
      </c>
      <c r="G203">
        <v>1.51479995</v>
      </c>
      <c r="H203">
        <v>9.9000003020963209E+37</v>
      </c>
      <c r="J203" s="2">
        <f>TREND(Calibration!$A$2:$A$4,Calibration!$B$2:$B$4,C203)</f>
        <v>382.01380697134175</v>
      </c>
      <c r="K203" s="2">
        <f>TREND(Calibration!$A$2:$A$4,Calibration!$C$2:$C$4,E203)</f>
        <v>906.12744313690837</v>
      </c>
      <c r="L203" s="2">
        <f>TREND(Calibration!$A$2:$A$4,Calibration!$D$2:$D$4,G203)</f>
        <v>573.18006361778134</v>
      </c>
    </row>
    <row r="204" spans="1:12" x14ac:dyDescent="0.25">
      <c r="A204">
        <v>1008990</v>
      </c>
      <c r="B204">
        <v>14.49100018</v>
      </c>
      <c r="C204">
        <v>0.57569999000000005</v>
      </c>
      <c r="D204">
        <v>640.64300536999997</v>
      </c>
      <c r="E204">
        <v>2.3410999800000001</v>
      </c>
      <c r="F204">
        <v>9.9000003020963209E+37</v>
      </c>
      <c r="G204">
        <v>1.5120999799999999</v>
      </c>
      <c r="H204">
        <v>9.9000003020963209E+37</v>
      </c>
      <c r="J204" s="2">
        <f>TREND(Calibration!$A$2:$A$4,Calibration!$B$2:$B$4,C204)</f>
        <v>377.01069377454741</v>
      </c>
      <c r="K204" s="2">
        <f>TREND(Calibration!$A$2:$A$4,Calibration!$C$2:$C$4,E204)</f>
        <v>923.79612542979021</v>
      </c>
      <c r="L204" s="2">
        <f>TREND(Calibration!$A$2:$A$4,Calibration!$D$2:$D$4,G204)</f>
        <v>572.06363201935039</v>
      </c>
    </row>
    <row r="205" spans="1:12" x14ac:dyDescent="0.25">
      <c r="A205">
        <v>1013990</v>
      </c>
      <c r="B205">
        <v>14.51599979</v>
      </c>
      <c r="C205">
        <v>0.57190001000000001</v>
      </c>
      <c r="D205">
        <v>679.72100829999999</v>
      </c>
      <c r="E205">
        <v>2.2216999500000001</v>
      </c>
      <c r="F205">
        <v>9.9000003020963209E+37</v>
      </c>
      <c r="G205">
        <v>1.4953999499999999</v>
      </c>
      <c r="H205">
        <v>9.9000003020963209E+37</v>
      </c>
      <c r="J205" s="2">
        <f>TREND(Calibration!$A$2:$A$4,Calibration!$B$2:$B$4,C205)</f>
        <v>374.66357529652265</v>
      </c>
      <c r="K205" s="2">
        <f>TREND(Calibration!$A$2:$A$4,Calibration!$C$2:$C$4,E205)</f>
        <v>875.6306693639159</v>
      </c>
      <c r="L205" s="2">
        <f>TREND(Calibration!$A$2:$A$4,Calibration!$D$2:$D$4,G205)</f>
        <v>565.15820670471908</v>
      </c>
    </row>
    <row r="206" spans="1:12" x14ac:dyDescent="0.25">
      <c r="A206">
        <v>1018990</v>
      </c>
      <c r="B206">
        <v>14.440999980000001</v>
      </c>
      <c r="C206">
        <v>0.57730000999999997</v>
      </c>
      <c r="D206">
        <v>498.19799805000002</v>
      </c>
      <c r="E206">
        <v>2.21790004</v>
      </c>
      <c r="F206">
        <v>9.9000003020963209E+37</v>
      </c>
      <c r="G206">
        <v>1.5028999999999999</v>
      </c>
      <c r="H206">
        <v>9.9000003020963209E+37</v>
      </c>
      <c r="J206" s="2">
        <f>TREND(Calibration!$A$2:$A$4,Calibration!$B$2:$B$4,C206)</f>
        <v>377.99897174106536</v>
      </c>
      <c r="K206" s="2">
        <f>TREND(Calibration!$A$2:$A$4,Calibration!$C$2:$C$4,E206)</f>
        <v>874.09780209278301</v>
      </c>
      <c r="L206" s="2">
        <f>TREND(Calibration!$A$2:$A$4,Calibration!$D$2:$D$4,G206)</f>
        <v>568.25946072228669</v>
      </c>
    </row>
    <row r="207" spans="1:12" x14ac:dyDescent="0.25">
      <c r="A207">
        <v>1023991</v>
      </c>
      <c r="B207">
        <v>14.375</v>
      </c>
      <c r="C207">
        <v>0.57190001000000001</v>
      </c>
      <c r="D207">
        <v>538.60900878999996</v>
      </c>
      <c r="E207">
        <v>2.2205998899999999</v>
      </c>
      <c r="F207">
        <v>9.9000003020963209E+37</v>
      </c>
      <c r="G207">
        <v>1.50940001</v>
      </c>
      <c r="H207">
        <v>9.9000003020963209E+37</v>
      </c>
      <c r="J207" s="2">
        <f>TREND(Calibration!$A$2:$A$4,Calibration!$B$2:$B$4,C207)</f>
        <v>374.66357529652265</v>
      </c>
      <c r="K207" s="2">
        <f>TREND(Calibration!$A$2:$A$4,Calibration!$C$2:$C$4,E207)</f>
        <v>875.18690991427559</v>
      </c>
      <c r="L207" s="2">
        <f>TREND(Calibration!$A$2:$A$4,Calibration!$D$2:$D$4,G207)</f>
        <v>570.94720042091944</v>
      </c>
    </row>
    <row r="208" spans="1:12" x14ac:dyDescent="0.25">
      <c r="A208">
        <v>1028991</v>
      </c>
      <c r="B208">
        <v>14.303000450000001</v>
      </c>
      <c r="C208">
        <v>0.57999997999999997</v>
      </c>
      <c r="D208">
        <v>548.32897949000005</v>
      </c>
      <c r="E208">
        <v>2.2190001000000001</v>
      </c>
      <c r="F208">
        <v>1184.9100341799999</v>
      </c>
      <c r="G208">
        <v>1.5181000200000001</v>
      </c>
      <c r="H208">
        <v>9.9000003020963209E+37</v>
      </c>
      <c r="J208" s="2">
        <f>TREND(Calibration!$A$2:$A$4,Calibration!$B$2:$B$4,C208)</f>
        <v>379.66665143335649</v>
      </c>
      <c r="K208" s="2">
        <f>TREND(Calibration!$A$2:$A$4,Calibration!$C$2:$C$4,E208)</f>
        <v>874.54156154242332</v>
      </c>
      <c r="L208" s="2">
        <f>TREND(Calibration!$A$2:$A$4,Calibration!$D$2:$D$4,G208)</f>
        <v>574.54463523340462</v>
      </c>
    </row>
    <row r="209" spans="1:12" x14ac:dyDescent="0.25">
      <c r="A209">
        <v>1033990</v>
      </c>
      <c r="B209">
        <v>14.25300026</v>
      </c>
      <c r="C209">
        <v>0.58649998999999997</v>
      </c>
      <c r="D209">
        <v>657.15100098000005</v>
      </c>
      <c r="E209">
        <v>2.2190001000000001</v>
      </c>
      <c r="F209">
        <v>993.42199706999997</v>
      </c>
      <c r="G209">
        <v>1.5212999599999999</v>
      </c>
      <c r="H209">
        <v>9.9000003020963209E+37</v>
      </c>
      <c r="J209" s="2">
        <f>TREND(Calibration!$A$2:$A$4,Calibration!$B$2:$B$4,C209)</f>
        <v>383.68148666363282</v>
      </c>
      <c r="K209" s="2">
        <f>TREND(Calibration!$A$2:$A$4,Calibration!$C$2:$C$4,E209)</f>
        <v>874.54156154242332</v>
      </c>
      <c r="L209" s="2">
        <f>TREND(Calibration!$A$2:$A$4,Calibration!$D$2:$D$4,G209)</f>
        <v>575.86780331641398</v>
      </c>
    </row>
    <row r="210" spans="1:12" x14ac:dyDescent="0.25">
      <c r="A210">
        <v>1038990</v>
      </c>
      <c r="B210">
        <v>14.18500042</v>
      </c>
      <c r="C210">
        <v>0.58319997999999995</v>
      </c>
      <c r="D210">
        <v>1151.7430419899999</v>
      </c>
      <c r="E210">
        <v>2.3053998899999999</v>
      </c>
      <c r="F210">
        <v>722.23699951000003</v>
      </c>
      <c r="G210">
        <v>1.52180004</v>
      </c>
      <c r="H210">
        <v>9.9000003020963209E+37</v>
      </c>
      <c r="J210" s="2">
        <f>TREND(Calibration!$A$2:$A$4,Calibration!$B$2:$B$4,C210)</f>
        <v>381.6431826597522</v>
      </c>
      <c r="K210" s="2">
        <f>TREND(Calibration!$A$2:$A$4,Calibration!$C$2:$C$4,E210)</f>
        <v>909.39486341634881</v>
      </c>
      <c r="L210" s="2">
        <f>TREND(Calibration!$A$2:$A$4,Calibration!$D$2:$D$4,G210)</f>
        <v>576.0745852857483</v>
      </c>
    </row>
    <row r="211" spans="1:12" x14ac:dyDescent="0.25">
      <c r="A211">
        <v>1043991</v>
      </c>
      <c r="B211">
        <v>14.2670002</v>
      </c>
      <c r="C211">
        <v>0.58380001999999998</v>
      </c>
      <c r="D211">
        <v>773.71398925999995</v>
      </c>
      <c r="E211">
        <v>2.4367001099999999</v>
      </c>
      <c r="F211">
        <v>891.70001220999995</v>
      </c>
      <c r="G211">
        <v>1.5283000499999999</v>
      </c>
      <c r="H211">
        <v>9.9000003020963209E+37</v>
      </c>
      <c r="J211" s="2">
        <f>TREND(Calibration!$A$2:$A$4,Calibration!$B$2:$B$4,C211)</f>
        <v>382.01380697134175</v>
      </c>
      <c r="K211" s="2">
        <f>TREND(Calibration!$A$2:$A$4,Calibration!$C$2:$C$4,E211)</f>
        <v>962.36080469667866</v>
      </c>
      <c r="L211" s="2">
        <f>TREND(Calibration!$A$2:$A$4,Calibration!$D$2:$D$4,G211)</f>
        <v>578.76232498438094</v>
      </c>
    </row>
    <row r="212" spans="1:12" x14ac:dyDescent="0.25">
      <c r="A212">
        <v>1048990</v>
      </c>
      <c r="B212">
        <v>14.40600014</v>
      </c>
      <c r="C212">
        <v>0.59460002000000001</v>
      </c>
      <c r="D212">
        <v>640.50097656000003</v>
      </c>
      <c r="E212">
        <v>2.1839001200000001</v>
      </c>
      <c r="F212">
        <v>1192.32299805</v>
      </c>
      <c r="G212">
        <v>1.52670002</v>
      </c>
      <c r="H212">
        <v>9.9000003020963209E+37</v>
      </c>
      <c r="J212" s="2">
        <f>TREND(Calibration!$A$2:$A$4,Calibration!$B$2:$B$4,C212)</f>
        <v>388.68459986042723</v>
      </c>
      <c r="K212" s="2">
        <f>TREND(Calibration!$A$2:$A$4,Calibration!$C$2:$C$4,E212)</f>
        <v>860.38238130936088</v>
      </c>
      <c r="L212" s="2">
        <f>TREND(Calibration!$A$2:$A$4,Calibration!$D$2:$D$4,G212)</f>
        <v>578.10071613300954</v>
      </c>
    </row>
    <row r="213" spans="1:12" x14ac:dyDescent="0.25">
      <c r="A213">
        <v>1053991</v>
      </c>
      <c r="B213">
        <v>14.49199963</v>
      </c>
      <c r="C213">
        <v>0.58380001999999998</v>
      </c>
      <c r="D213">
        <v>9.9000003020963209E+37</v>
      </c>
      <c r="E213">
        <v>2.2741000699999998</v>
      </c>
      <c r="F213">
        <v>801.52301024999997</v>
      </c>
      <c r="G213">
        <v>1.52079999</v>
      </c>
      <c r="H213">
        <v>9.9000003020963209E+37</v>
      </c>
      <c r="J213" s="2">
        <f>TREND(Calibration!$A$2:$A$4,Calibration!$B$2:$B$4,C213)</f>
        <v>382.01380697134175</v>
      </c>
      <c r="K213" s="2">
        <f>TREND(Calibration!$A$2:$A$4,Calibration!$C$2:$C$4,E213)</f>
        <v>896.76865130333863</v>
      </c>
      <c r="L213" s="2">
        <f>TREND(Calibration!$A$2:$A$4,Calibration!$D$2:$D$4,G213)</f>
        <v>575.66106683183546</v>
      </c>
    </row>
    <row r="214" spans="1:12" x14ac:dyDescent="0.25">
      <c r="A214">
        <v>1058999</v>
      </c>
      <c r="B214">
        <v>14.522000309999999</v>
      </c>
      <c r="C214">
        <v>0.59570003000000005</v>
      </c>
      <c r="D214">
        <v>750.33099364999998</v>
      </c>
      <c r="E214">
        <v>2.2346999599999999</v>
      </c>
      <c r="F214">
        <v>1085.1130371100001</v>
      </c>
      <c r="G214">
        <v>1.51540005</v>
      </c>
      <c r="H214">
        <v>1270.3449707</v>
      </c>
      <c r="J214" s="2">
        <f>TREND(Calibration!$A$2:$A$4,Calibration!$B$2:$B$4,C214)</f>
        <v>389.36403864616085</v>
      </c>
      <c r="K214" s="2">
        <f>TREND(Calibration!$A$2:$A$4,Calibration!$C$2:$C$4,E214)</f>
        <v>880.87481721304891</v>
      </c>
      <c r="L214" s="2">
        <f>TREND(Calibration!$A$2:$A$4,Calibration!$D$2:$D$4,G214)</f>
        <v>573.42820363497356</v>
      </c>
    </row>
    <row r="215" spans="1:12" x14ac:dyDescent="0.25">
      <c r="A215">
        <v>1063988</v>
      </c>
      <c r="B215">
        <v>14.45100021</v>
      </c>
      <c r="C215">
        <v>0.59570003000000005</v>
      </c>
      <c r="D215">
        <v>884.54797363</v>
      </c>
      <c r="E215">
        <v>2.0759000799999998</v>
      </c>
      <c r="F215">
        <v>1070.9079589800001</v>
      </c>
      <c r="G215">
        <v>1.50510001</v>
      </c>
      <c r="H215">
        <v>9.9000003020963209E+37</v>
      </c>
      <c r="J215" s="2">
        <f>TREND(Calibration!$A$2:$A$4,Calibration!$B$2:$B$4,C215)</f>
        <v>389.36403864616085</v>
      </c>
      <c r="K215" s="2">
        <f>TREND(Calibration!$A$2:$A$4,Calibration!$C$2:$C$4,E215)</f>
        <v>816.81563193976115</v>
      </c>
      <c r="L215" s="2">
        <f>TREND(Calibration!$A$2:$A$4,Calibration!$D$2:$D$4,G215)</f>
        <v>569.16915997111698</v>
      </c>
    </row>
    <row r="216" spans="1:12" x14ac:dyDescent="0.25">
      <c r="A216">
        <v>1068986</v>
      </c>
      <c r="B216">
        <v>14.37800026</v>
      </c>
      <c r="C216">
        <v>0.58109999000000001</v>
      </c>
      <c r="D216">
        <v>680.24102783000001</v>
      </c>
      <c r="E216">
        <v>2.1930999799999999</v>
      </c>
      <c r="F216">
        <v>1142.5090332</v>
      </c>
      <c r="G216">
        <v>1.5116000199999999</v>
      </c>
      <c r="H216">
        <v>1364.7669677700001</v>
      </c>
      <c r="J216" s="2">
        <f>TREND(Calibration!$A$2:$A$4,Calibration!$B$2:$B$4,C216)</f>
        <v>380.34609021909012</v>
      </c>
      <c r="K216" s="2">
        <f>TREND(Calibration!$A$2:$A$4,Calibration!$C$2:$C$4,E216)</f>
        <v>864.09356507239829</v>
      </c>
      <c r="L216" s="2">
        <f>TREND(Calibration!$A$2:$A$4,Calibration!$D$2:$D$4,G216)</f>
        <v>571.85689966974962</v>
      </c>
    </row>
    <row r="217" spans="1:12" x14ac:dyDescent="0.25">
      <c r="A217">
        <v>1073987</v>
      </c>
      <c r="B217">
        <v>14.2840004</v>
      </c>
      <c r="C217">
        <v>0.59670000999999995</v>
      </c>
      <c r="D217">
        <v>654.16998291000004</v>
      </c>
      <c r="E217">
        <v>2.0829000500000001</v>
      </c>
      <c r="F217">
        <v>1187.8640136700001</v>
      </c>
      <c r="G217">
        <v>1.5120999799999999</v>
      </c>
      <c r="H217">
        <v>1344.52404785</v>
      </c>
      <c r="J217" s="2">
        <f>TREND(Calibration!$A$2:$A$4,Calibration!$B$2:$B$4,C217)</f>
        <v>389.98169230108931</v>
      </c>
      <c r="K217" s="2">
        <f>TREND(Calibration!$A$2:$A$4,Calibration!$C$2:$C$4,E217)</f>
        <v>819.63938958452434</v>
      </c>
      <c r="L217" s="2">
        <f>TREND(Calibration!$A$2:$A$4,Calibration!$D$2:$D$4,G217)</f>
        <v>572.06363201935039</v>
      </c>
    </row>
    <row r="218" spans="1:12" x14ac:dyDescent="0.25">
      <c r="A218">
        <v>1078987</v>
      </c>
      <c r="B218">
        <v>14.22900009</v>
      </c>
      <c r="C218">
        <v>0.58590001000000003</v>
      </c>
      <c r="D218">
        <v>963.24902343999997</v>
      </c>
      <c r="E218">
        <v>2.0457000700000001</v>
      </c>
      <c r="F218">
        <v>967.66998291000004</v>
      </c>
      <c r="G218">
        <v>1.51429999</v>
      </c>
      <c r="H218">
        <v>9.9000003020963209E+37</v>
      </c>
      <c r="J218" s="2">
        <f>TREND(Calibration!$A$2:$A$4,Calibration!$B$2:$B$4,C218)</f>
        <v>383.31089941200383</v>
      </c>
      <c r="K218" s="2">
        <f>TREND(Calibration!$A$2:$A$4,Calibration!$C$2:$C$4,E218)</f>
        <v>804.6330784274719</v>
      </c>
      <c r="L218" s="2">
        <f>TREND(Calibration!$A$2:$A$4,Calibration!$D$2:$D$4,G218)</f>
        <v>572.97333126818069</v>
      </c>
    </row>
    <row r="219" spans="1:12" x14ac:dyDescent="0.25">
      <c r="A219">
        <v>1083987</v>
      </c>
      <c r="B219">
        <v>14.24400043</v>
      </c>
      <c r="C219">
        <v>0.59460002000000001</v>
      </c>
      <c r="D219">
        <v>588.30798340000001</v>
      </c>
      <c r="E219">
        <v>2.0727000200000001</v>
      </c>
      <c r="F219">
        <v>9.9000003020963209E+37</v>
      </c>
      <c r="G219">
        <v>1.5120999799999999</v>
      </c>
      <c r="H219">
        <v>1197.5219726600001</v>
      </c>
      <c r="J219" s="2">
        <f>TREND(Calibration!$A$2:$A$4,Calibration!$B$2:$B$4,C219)</f>
        <v>388.68459986042723</v>
      </c>
      <c r="K219" s="2">
        <f>TREND(Calibration!$A$2:$A$4,Calibration!$C$2:$C$4,E219)</f>
        <v>815.52474156613107</v>
      </c>
      <c r="L219" s="2">
        <f>TREND(Calibration!$A$2:$A$4,Calibration!$D$2:$D$4,G219)</f>
        <v>572.06363201935039</v>
      </c>
    </row>
    <row r="220" spans="1:12" x14ac:dyDescent="0.25">
      <c r="A220">
        <v>1088998</v>
      </c>
      <c r="B220">
        <v>14.23400021</v>
      </c>
      <c r="C220">
        <v>0.59240000999999998</v>
      </c>
      <c r="D220">
        <v>1291.79296875</v>
      </c>
      <c r="E220">
        <v>2.0996999700000001</v>
      </c>
      <c r="F220">
        <v>827.21301270000004</v>
      </c>
      <c r="G220">
        <v>1.52180004</v>
      </c>
      <c r="H220">
        <v>9.9000003020963209E+37</v>
      </c>
      <c r="J220" s="2">
        <f>TREND(Calibration!$A$2:$A$4,Calibration!$B$2:$B$4,C220)</f>
        <v>387.3257284656201</v>
      </c>
      <c r="K220" s="2">
        <f>TREND(Calibration!$A$2:$A$4,Calibration!$C$2:$C$4,E220)</f>
        <v>826.41640470479024</v>
      </c>
      <c r="L220" s="2">
        <f>TREND(Calibration!$A$2:$A$4,Calibration!$D$2:$D$4,G220)</f>
        <v>576.0745852857483</v>
      </c>
    </row>
    <row r="221" spans="1:12" x14ac:dyDescent="0.25">
      <c r="A221">
        <v>1093988</v>
      </c>
      <c r="B221">
        <v>14.347000120000001</v>
      </c>
      <c r="C221">
        <v>0.60589999000000005</v>
      </c>
      <c r="D221">
        <v>499.45199585</v>
      </c>
      <c r="E221">
        <v>2.1336998899999999</v>
      </c>
      <c r="F221">
        <v>9.9000003020963209E+37</v>
      </c>
      <c r="G221">
        <v>1.5305000499999999</v>
      </c>
      <c r="H221">
        <v>1104.89904785</v>
      </c>
      <c r="J221" s="2">
        <f>TREND(Calibration!$A$2:$A$4,Calibration!$B$2:$B$4,C221)</f>
        <v>395.66420722365683</v>
      </c>
      <c r="K221" s="2">
        <f>TREND(Calibration!$A$2:$A$4,Calibration!$C$2:$C$4,E221)</f>
        <v>840.13182548821248</v>
      </c>
      <c r="L221" s="2">
        <f>TREND(Calibration!$A$2:$A$4,Calibration!$D$2:$D$4,G221)</f>
        <v>579.67202009823336</v>
      </c>
    </row>
    <row r="222" spans="1:12" x14ac:dyDescent="0.25">
      <c r="A222">
        <v>1098999</v>
      </c>
      <c r="B222">
        <v>14.300999640000001</v>
      </c>
      <c r="C222">
        <v>0.58920002000000005</v>
      </c>
      <c r="D222">
        <v>9.9000003020963209E+37</v>
      </c>
      <c r="E222">
        <v>2.0397000300000001</v>
      </c>
      <c r="F222">
        <v>991.09899901999995</v>
      </c>
      <c r="G222">
        <v>1.5369999400000001</v>
      </c>
      <c r="H222">
        <v>9.9000003020963209E+37</v>
      </c>
      <c r="J222" s="2">
        <f>TREND(Calibration!$A$2:$A$4,Calibration!$B$2:$B$4,C222)</f>
        <v>385.34920341588452</v>
      </c>
      <c r="K222" s="2">
        <f>TREND(Calibration!$A$2:$A$4,Calibration!$C$2:$C$4,E222)</f>
        <v>802.21268822310185</v>
      </c>
      <c r="L222" s="2">
        <f>TREND(Calibration!$A$2:$A$4,Calibration!$D$2:$D$4,G222)</f>
        <v>582.35971017713257</v>
      </c>
    </row>
    <row r="223" spans="1:12" x14ac:dyDescent="0.25">
      <c r="A223">
        <v>1103987</v>
      </c>
      <c r="B223">
        <v>14.300999640000001</v>
      </c>
      <c r="C223">
        <v>0.60430002000000005</v>
      </c>
      <c r="D223">
        <v>339.70401000999999</v>
      </c>
      <c r="E223">
        <v>2.14720011</v>
      </c>
      <c r="F223">
        <v>9.9000003020963209E+37</v>
      </c>
      <c r="G223">
        <v>1.5369999400000001</v>
      </c>
      <c r="H223">
        <v>1023.59197998</v>
      </c>
      <c r="J223" s="2">
        <f>TREND(Calibration!$A$2:$A$4,Calibration!$B$2:$B$4,C223)</f>
        <v>394.6759601404392</v>
      </c>
      <c r="K223" s="2">
        <f>TREND(Calibration!$A$2:$A$4,Calibration!$C$2:$C$4,E223)</f>
        <v>845.57775588948323</v>
      </c>
      <c r="L223" s="2">
        <f>TREND(Calibration!$A$2:$A$4,Calibration!$D$2:$D$4,G223)</f>
        <v>582.35971017713257</v>
      </c>
    </row>
    <row r="224" spans="1:12" x14ac:dyDescent="0.25">
      <c r="A224">
        <v>1108986</v>
      </c>
      <c r="B224">
        <v>14.210000040000001</v>
      </c>
      <c r="C224">
        <v>0.59939998000000005</v>
      </c>
      <c r="D224">
        <v>1260.94494629</v>
      </c>
      <c r="E224">
        <v>2.1170000999999998</v>
      </c>
      <c r="F224">
        <v>1110.7669677700001</v>
      </c>
      <c r="G224">
        <v>1.52890003</v>
      </c>
      <c r="H224">
        <v>9.9000003020963209E+37</v>
      </c>
      <c r="J224" s="2">
        <f>TREND(Calibration!$A$2:$A$4,Calibration!$B$2:$B$4,C224)</f>
        <v>391.6493719933805</v>
      </c>
      <c r="K224" s="2">
        <f>TREND(Calibration!$A$2:$A$4,Calibration!$C$2:$C$4,E224)</f>
        <v>833.39520237719375</v>
      </c>
      <c r="L224" s="2">
        <f>TREND(Calibration!$A$2:$A$4,Calibration!$D$2:$D$4,G224)</f>
        <v>579.01041538183972</v>
      </c>
    </row>
    <row r="225" spans="1:12" x14ac:dyDescent="0.25">
      <c r="A225">
        <v>1113986</v>
      </c>
      <c r="B225">
        <v>14.14000034</v>
      </c>
      <c r="C225">
        <v>0.59189999000000004</v>
      </c>
      <c r="D225">
        <v>722.65197753999996</v>
      </c>
      <c r="E225">
        <v>2.1056001200000001</v>
      </c>
      <c r="F225">
        <v>1196.70605469</v>
      </c>
      <c r="G225">
        <v>1.5326000500000001</v>
      </c>
      <c r="H225">
        <v>9.9000003020963209E+37</v>
      </c>
      <c r="J225" s="2">
        <f>TREND(Calibration!$A$2:$A$4,Calibration!$B$2:$B$4,C225)</f>
        <v>387.01688310817565</v>
      </c>
      <c r="K225" s="2">
        <f>TREND(Calibration!$A$2:$A$4,Calibration!$C$2:$C$4,E225)</f>
        <v>828.79649971487584</v>
      </c>
      <c r="L225" s="2">
        <f>TREND(Calibration!$A$2:$A$4,Calibration!$D$2:$D$4,G225)</f>
        <v>580.54036543418351</v>
      </c>
    </row>
    <row r="226" spans="1:12" x14ac:dyDescent="0.25">
      <c r="A226">
        <v>1118986</v>
      </c>
      <c r="B226">
        <v>14.11900043</v>
      </c>
      <c r="C226">
        <v>0.60110003000000001</v>
      </c>
      <c r="D226">
        <v>432.49600220000002</v>
      </c>
      <c r="E226">
        <v>2.0116999099999999</v>
      </c>
      <c r="F226">
        <v>9.9000003020963209E+37</v>
      </c>
      <c r="G226">
        <v>1.5332000299999999</v>
      </c>
      <c r="H226">
        <v>9.9000003020963209E+37</v>
      </c>
      <c r="J226" s="2">
        <f>TREND(Calibration!$A$2:$A$4,Calibration!$B$2:$B$4,C226)</f>
        <v>392.69943509070356</v>
      </c>
      <c r="K226" s="2">
        <f>TREND(Calibration!$A$2:$A$4,Calibration!$C$2:$C$4,E226)</f>
        <v>790.91756082908682</v>
      </c>
      <c r="L226" s="2">
        <f>TREND(Calibration!$A$2:$A$4,Calibration!$D$2:$D$4,G226)</f>
        <v>580.78845583164207</v>
      </c>
    </row>
    <row r="227" spans="1:12" x14ac:dyDescent="0.25">
      <c r="A227">
        <v>1123987</v>
      </c>
      <c r="B227">
        <v>14.10400009</v>
      </c>
      <c r="C227">
        <v>0.58490001999999996</v>
      </c>
      <c r="D227">
        <v>661.65502930000002</v>
      </c>
      <c r="E227">
        <v>2.0754001099999999</v>
      </c>
      <c r="F227">
        <v>1285.6140136700001</v>
      </c>
      <c r="G227">
        <v>1.5298999499999999</v>
      </c>
      <c r="H227">
        <v>9.9000003020963209E+37</v>
      </c>
      <c r="J227" s="2">
        <f>TREND(Calibration!$A$2:$A$4,Calibration!$B$2:$B$4,C227)</f>
        <v>382.69323958041525</v>
      </c>
      <c r="K227" s="2">
        <f>TREND(Calibration!$A$2:$A$4,Calibration!$C$2:$C$4,E227)</f>
        <v>816.61394620258636</v>
      </c>
      <c r="L227" s="2">
        <f>TREND(Calibration!$A$2:$A$4,Calibration!$D$2:$D$4,G227)</f>
        <v>579.42388008104115</v>
      </c>
    </row>
    <row r="228" spans="1:12" x14ac:dyDescent="0.25">
      <c r="A228">
        <v>1128988</v>
      </c>
      <c r="B228">
        <v>14.20600033</v>
      </c>
      <c r="C228">
        <v>0.59399997999999998</v>
      </c>
      <c r="D228">
        <v>184.33799744000001</v>
      </c>
      <c r="E228">
        <v>1.9134000499999999</v>
      </c>
      <c r="F228">
        <v>9.9000003020963209E+37</v>
      </c>
      <c r="G228">
        <v>1.52180004</v>
      </c>
      <c r="H228">
        <v>1322.0880127</v>
      </c>
      <c r="J228" s="2">
        <f>TREND(Calibration!$A$2:$A$4,Calibration!$B$2:$B$4,C228)</f>
        <v>388.31397554883767</v>
      </c>
      <c r="K228" s="2">
        <f>TREND(Calibration!$A$2:$A$4,Calibration!$C$2:$C$4,E228)</f>
        <v>751.26382214818705</v>
      </c>
      <c r="L228" s="2">
        <f>TREND(Calibration!$A$2:$A$4,Calibration!$D$2:$D$4,G228)</f>
        <v>576.0745852857483</v>
      </c>
    </row>
    <row r="229" spans="1:12" x14ac:dyDescent="0.25">
      <c r="A229">
        <v>1133988</v>
      </c>
      <c r="B229">
        <v>14.20100021</v>
      </c>
      <c r="C229">
        <v>0.58920002000000005</v>
      </c>
      <c r="D229">
        <v>1030.19299316</v>
      </c>
      <c r="E229">
        <v>1.90470004</v>
      </c>
      <c r="F229">
        <v>9.9000003020963209E+37</v>
      </c>
      <c r="G229">
        <v>1.5169999599999999</v>
      </c>
      <c r="H229">
        <v>9.9000003020963209E+37</v>
      </c>
      <c r="J229" s="2">
        <f>TREND(Calibration!$A$2:$A$4,Calibration!$B$2:$B$4,C229)</f>
        <v>385.34920341588452</v>
      </c>
      <c r="K229" s="2">
        <f>TREND(Calibration!$A$2:$A$4,Calibration!$C$2:$C$4,E229)</f>
        <v>747.75427571484306</v>
      </c>
      <c r="L229" s="2">
        <f>TREND(Calibration!$A$2:$A$4,Calibration!$D$2:$D$4,G229)</f>
        <v>574.08976286661152</v>
      </c>
    </row>
    <row r="230" spans="1:12" x14ac:dyDescent="0.25">
      <c r="A230">
        <v>1138988</v>
      </c>
      <c r="B230">
        <v>14.25</v>
      </c>
      <c r="C230">
        <v>0.58160000999999995</v>
      </c>
      <c r="D230">
        <v>812.57702637</v>
      </c>
      <c r="E230">
        <v>2.07319999</v>
      </c>
      <c r="F230">
        <v>1322.8000488299999</v>
      </c>
      <c r="G230">
        <v>1.5181000200000001</v>
      </c>
      <c r="H230">
        <v>9.9000003020963209E+37</v>
      </c>
      <c r="J230" s="2">
        <f>TREND(Calibration!$A$2:$A$4,Calibration!$B$2:$B$4,C230)</f>
        <v>380.65493557653457</v>
      </c>
      <c r="K230" s="2">
        <f>TREND(Calibration!$A$2:$A$4,Calibration!$C$2:$C$4,E230)</f>
        <v>815.72642730330597</v>
      </c>
      <c r="L230" s="2">
        <f>TREND(Calibration!$A$2:$A$4,Calibration!$D$2:$D$4,G230)</f>
        <v>574.54463523340462</v>
      </c>
    </row>
    <row r="231" spans="1:12" x14ac:dyDescent="0.25">
      <c r="A231">
        <v>1143987</v>
      </c>
      <c r="B231">
        <v>14.309000019999999</v>
      </c>
      <c r="C231">
        <v>0.57999997999999997</v>
      </c>
      <c r="D231">
        <v>588.72302246000004</v>
      </c>
      <c r="E231">
        <v>2.05699992</v>
      </c>
      <c r="F231">
        <v>1041.23706055</v>
      </c>
      <c r="G231">
        <v>1.52670002</v>
      </c>
      <c r="H231">
        <v>9.9000003020963209E+37</v>
      </c>
      <c r="J231" s="2">
        <f>TREND(Calibration!$A$2:$A$4,Calibration!$B$2:$B$4,C231)</f>
        <v>379.66665143335649</v>
      </c>
      <c r="K231" s="2">
        <f>TREND(Calibration!$A$2:$A$4,Calibration!$C$2:$C$4,E231)</f>
        <v>809.19138908054254</v>
      </c>
      <c r="L231" s="2">
        <f>TREND(Calibration!$A$2:$A$4,Calibration!$D$2:$D$4,G231)</f>
        <v>578.10071613300954</v>
      </c>
    </row>
    <row r="232" spans="1:12" x14ac:dyDescent="0.25">
      <c r="A232">
        <v>1148988</v>
      </c>
      <c r="B232">
        <v>14.286000250000001</v>
      </c>
      <c r="C232">
        <v>0.58590001000000003</v>
      </c>
      <c r="D232">
        <v>821.46301270000004</v>
      </c>
      <c r="E232">
        <v>1.9576</v>
      </c>
      <c r="F232">
        <v>662.90399170000001</v>
      </c>
      <c r="G232">
        <v>1.5255999600000001</v>
      </c>
      <c r="H232">
        <v>9.9000003020963209E+37</v>
      </c>
      <c r="J232" s="2">
        <f>TREND(Calibration!$A$2:$A$4,Calibration!$B$2:$B$4,C232)</f>
        <v>383.31089941200383</v>
      </c>
      <c r="K232" s="2">
        <f>TREND(Calibration!$A$2:$A$4,Calibration!$C$2:$C$4,E232)</f>
        <v>769.09389095000256</v>
      </c>
      <c r="L232" s="2">
        <f>TREND(Calibration!$A$2:$A$4,Calibration!$D$2:$D$4,G232)</f>
        <v>577.64584376621656</v>
      </c>
    </row>
    <row r="233" spans="1:12" x14ac:dyDescent="0.25">
      <c r="A233">
        <v>1153986</v>
      </c>
      <c r="B233">
        <v>14.25899982</v>
      </c>
      <c r="C233">
        <v>0.59350002000000002</v>
      </c>
      <c r="D233">
        <v>700.82299805000002</v>
      </c>
      <c r="E233">
        <v>2.06890011</v>
      </c>
      <c r="F233">
        <v>904.15802001999998</v>
      </c>
      <c r="G233">
        <v>1.53530002</v>
      </c>
      <c r="H233">
        <v>9.9000003020963209E+37</v>
      </c>
      <c r="J233" s="2">
        <f>TREND(Calibration!$A$2:$A$4,Calibration!$B$2:$B$4,C233)</f>
        <v>388.00516725135373</v>
      </c>
      <c r="K233" s="2">
        <f>TREND(Calibration!$A$2:$A$4,Calibration!$C$2:$C$4,E233)</f>
        <v>813.99187429499818</v>
      </c>
      <c r="L233" s="2">
        <f>TREND(Calibration!$A$2:$A$4,Calibration!$D$2:$D$4,G233)</f>
        <v>581.65679703261435</v>
      </c>
    </row>
    <row r="234" spans="1:12" x14ac:dyDescent="0.25">
      <c r="A234">
        <v>1158997</v>
      </c>
      <c r="B234">
        <v>14.22000027</v>
      </c>
      <c r="C234">
        <v>0.59840000000000004</v>
      </c>
      <c r="D234">
        <v>871.34197998000002</v>
      </c>
      <c r="E234">
        <v>2.0894000500000001</v>
      </c>
      <c r="F234">
        <v>975.15399170000001</v>
      </c>
      <c r="G234">
        <v>1.5293999899999999</v>
      </c>
      <c r="H234">
        <v>1325.9830322299999</v>
      </c>
      <c r="J234" s="2">
        <f>TREND(Calibration!$A$2:$A$4,Calibration!$B$2:$B$4,C234)</f>
        <v>391.03171833845198</v>
      </c>
      <c r="K234" s="2">
        <f>TREND(Calibration!$A$2:$A$4,Calibration!$C$2:$C$4,E234)</f>
        <v>822.26146149211252</v>
      </c>
      <c r="L234" s="2">
        <f>TREND(Calibration!$A$2:$A$4,Calibration!$D$2:$D$4,G234)</f>
        <v>579.21714773144038</v>
      </c>
    </row>
    <row r="235" spans="1:12" x14ac:dyDescent="0.25">
      <c r="A235">
        <v>1163987</v>
      </c>
      <c r="B235">
        <v>14.13899994</v>
      </c>
      <c r="C235">
        <v>0.58649998999999997</v>
      </c>
      <c r="D235">
        <v>1295.0610351600001</v>
      </c>
      <c r="E235">
        <v>2.1584999599999999</v>
      </c>
      <c r="F235">
        <v>880.55798340000001</v>
      </c>
      <c r="G235">
        <v>1.5298999499999999</v>
      </c>
      <c r="H235">
        <v>9.9000003020963209E+37</v>
      </c>
      <c r="J235" s="2">
        <f>TREND(Calibration!$A$2:$A$4,Calibration!$B$2:$B$4,C235)</f>
        <v>383.68148666363282</v>
      </c>
      <c r="K235" s="2">
        <f>TREND(Calibration!$A$2:$A$4,Calibration!$C$2:$C$4,E235)</f>
        <v>850.13606654255398</v>
      </c>
      <c r="L235" s="2">
        <f>TREND(Calibration!$A$2:$A$4,Calibration!$D$2:$D$4,G235)</f>
        <v>579.42388008104115</v>
      </c>
    </row>
    <row r="236" spans="1:12" x14ac:dyDescent="0.25">
      <c r="A236">
        <v>1168988</v>
      </c>
      <c r="B236">
        <v>14.15999985</v>
      </c>
      <c r="C236">
        <v>0.59030002000000004</v>
      </c>
      <c r="D236">
        <v>557.78601074000005</v>
      </c>
      <c r="E236">
        <v>2.0408000899999998</v>
      </c>
      <c r="F236">
        <v>9.9000003020963209E+37</v>
      </c>
      <c r="G236">
        <v>1.5240000499999999</v>
      </c>
      <c r="H236">
        <v>1151.9770507799999</v>
      </c>
      <c r="J236" s="2">
        <f>TREND(Calibration!$A$2:$A$4,Calibration!$B$2:$B$4,C236)</f>
        <v>386.02863602495802</v>
      </c>
      <c r="K236" s="2">
        <f>TREND(Calibration!$A$2:$A$4,Calibration!$C$2:$C$4,E236)</f>
        <v>802.65644767274193</v>
      </c>
      <c r="L236" s="2">
        <f>TREND(Calibration!$A$2:$A$4,Calibration!$D$2:$D$4,G236)</f>
        <v>576.98428453457848</v>
      </c>
    </row>
    <row r="237" spans="1:12" x14ac:dyDescent="0.25">
      <c r="A237">
        <v>1173986</v>
      </c>
      <c r="B237">
        <v>14.16800022</v>
      </c>
      <c r="C237">
        <v>0.59130000999999999</v>
      </c>
      <c r="D237">
        <v>747.57897949000005</v>
      </c>
      <c r="E237">
        <v>1.96570003</v>
      </c>
      <c r="F237">
        <v>1289.6739502</v>
      </c>
      <c r="G237">
        <v>1.5212999599999999</v>
      </c>
      <c r="H237">
        <v>9.9000003020963209E+37</v>
      </c>
      <c r="J237" s="2">
        <f>TREND(Calibration!$A$2:$A$4,Calibration!$B$2:$B$4,C237)</f>
        <v>386.64629585654654</v>
      </c>
      <c r="K237" s="2">
        <f>TREND(Calibration!$A$2:$A$4,Calibration!$C$2:$C$4,E237)</f>
        <v>772.36140804440583</v>
      </c>
      <c r="L237" s="2">
        <f>TREND(Calibration!$A$2:$A$4,Calibration!$D$2:$D$4,G237)</f>
        <v>575.86780331641398</v>
      </c>
    </row>
    <row r="238" spans="1:12" x14ac:dyDescent="0.25">
      <c r="A238">
        <v>1178987</v>
      </c>
      <c r="B238">
        <v>14.196999549999999</v>
      </c>
      <c r="C238">
        <v>0.59350002000000002</v>
      </c>
      <c r="D238">
        <v>902.88702393000005</v>
      </c>
      <c r="E238">
        <v>2.10400009</v>
      </c>
      <c r="F238">
        <v>9.9000003020963209E+37</v>
      </c>
      <c r="G238">
        <v>1.52890003</v>
      </c>
      <c r="H238">
        <v>1307.23706055</v>
      </c>
      <c r="J238" s="2">
        <f>TREND(Calibration!$A$2:$A$4,Calibration!$B$2:$B$4,C238)</f>
        <v>388.00516725135373</v>
      </c>
      <c r="K238" s="2">
        <f>TREND(Calibration!$A$2:$A$4,Calibration!$C$2:$C$4,E238)</f>
        <v>828.15105452806063</v>
      </c>
      <c r="L238" s="2">
        <f>TREND(Calibration!$A$2:$A$4,Calibration!$D$2:$D$4,G238)</f>
        <v>579.01041538183972</v>
      </c>
    </row>
    <row r="239" spans="1:12" x14ac:dyDescent="0.25">
      <c r="A239">
        <v>1183988</v>
      </c>
      <c r="B239">
        <v>14.204999920000001</v>
      </c>
      <c r="C239">
        <v>0.60000001999999997</v>
      </c>
      <c r="D239">
        <v>864.84399413999995</v>
      </c>
      <c r="E239">
        <v>2.2574000399999998</v>
      </c>
      <c r="F239">
        <v>9.9000003020963209E+37</v>
      </c>
      <c r="G239">
        <v>1.5277999600000001</v>
      </c>
      <c r="H239">
        <v>1273.4139404299999</v>
      </c>
      <c r="J239" s="2">
        <f>TREND(Calibration!$A$2:$A$4,Calibration!$B$2:$B$4,C239)</f>
        <v>392.01999630496994</v>
      </c>
      <c r="K239" s="2">
        <f>TREND(Calibration!$A$2:$A$4,Calibration!$C$2:$C$4,E239)</f>
        <v>890.03193137735718</v>
      </c>
      <c r="L239" s="2">
        <f>TREND(Calibration!$A$2:$A$4,Calibration!$D$2:$D$4,G239)</f>
        <v>578.55553888006898</v>
      </c>
    </row>
    <row r="240" spans="1:12" x14ac:dyDescent="0.25">
      <c r="A240">
        <v>1188986</v>
      </c>
      <c r="B240">
        <v>14.180999760000001</v>
      </c>
      <c r="C240">
        <v>0.59780001999999999</v>
      </c>
      <c r="D240">
        <v>1125.83105469</v>
      </c>
      <c r="E240">
        <v>2.2520000900000001</v>
      </c>
      <c r="F240">
        <v>9.9000003020963209E+37</v>
      </c>
      <c r="G240">
        <v>1.5277999600000001</v>
      </c>
      <c r="H240">
        <v>9.9000003020963209E+37</v>
      </c>
      <c r="J240" s="2">
        <f>TREND(Calibration!$A$2:$A$4,Calibration!$B$2:$B$4,C240)</f>
        <v>390.66113108682293</v>
      </c>
      <c r="K240" s="2">
        <f>TREND(Calibration!$A$2:$A$4,Calibration!$C$2:$C$4,E240)</f>
        <v>887.85361488545254</v>
      </c>
      <c r="L240" s="2">
        <f>TREND(Calibration!$A$2:$A$4,Calibration!$D$2:$D$4,G240)</f>
        <v>578.55553888006898</v>
      </c>
    </row>
    <row r="241" spans="1:12" x14ac:dyDescent="0.25">
      <c r="A241">
        <v>1193987</v>
      </c>
      <c r="B241">
        <v>14.178999900000001</v>
      </c>
      <c r="C241">
        <v>0.59460002000000001</v>
      </c>
      <c r="D241">
        <v>823.26202393000005</v>
      </c>
      <c r="E241">
        <v>2.12719989</v>
      </c>
      <c r="F241">
        <v>9.9000003020963209E+37</v>
      </c>
      <c r="G241">
        <v>1.5336999899999999</v>
      </c>
      <c r="H241">
        <v>9.9000003020963209E+37</v>
      </c>
      <c r="J241" s="2">
        <f>TREND(Calibration!$A$2:$A$4,Calibration!$B$2:$B$4,C241)</f>
        <v>388.68459986042723</v>
      </c>
      <c r="K241" s="2">
        <f>TREND(Calibration!$A$2:$A$4,Calibration!$C$2:$C$4,E241)</f>
        <v>837.50975358062431</v>
      </c>
      <c r="L241" s="2">
        <f>TREND(Calibration!$A$2:$A$4,Calibration!$D$2:$D$4,G241)</f>
        <v>580.99518818124284</v>
      </c>
    </row>
    <row r="242" spans="1:12" x14ac:dyDescent="0.25">
      <c r="A242">
        <v>1198987</v>
      </c>
      <c r="B242">
        <v>14.22999954</v>
      </c>
      <c r="C242">
        <v>0.59619999000000001</v>
      </c>
      <c r="D242">
        <v>477.85101318</v>
      </c>
      <c r="E242">
        <v>2.0754001099999999</v>
      </c>
      <c r="F242">
        <v>9.9000003020963209E+37</v>
      </c>
      <c r="G242">
        <v>1.5348000500000001</v>
      </c>
      <c r="H242">
        <v>9.9000003020963209E+37</v>
      </c>
      <c r="J242" s="2">
        <f>TREND(Calibration!$A$2:$A$4,Calibration!$B$2:$B$4,C242)</f>
        <v>389.67284694364486</v>
      </c>
      <c r="K242" s="2">
        <f>TREND(Calibration!$A$2:$A$4,Calibration!$C$2:$C$4,E242)</f>
        <v>816.61394620258636</v>
      </c>
      <c r="L242" s="2">
        <f>TREND(Calibration!$A$2:$A$4,Calibration!$D$2:$D$4,G242)</f>
        <v>581.45006054803594</v>
      </c>
    </row>
    <row r="243" spans="1:12" x14ac:dyDescent="0.25">
      <c r="A243">
        <v>1203987</v>
      </c>
      <c r="B243">
        <v>14.12100029</v>
      </c>
      <c r="C243">
        <v>0.59299999000000003</v>
      </c>
      <c r="D243">
        <v>1172.6319580100001</v>
      </c>
      <c r="E243">
        <v>1.9467999899999999</v>
      </c>
      <c r="F243">
        <v>1340.0780029299999</v>
      </c>
      <c r="G243">
        <v>1.5336999899999999</v>
      </c>
      <c r="H243">
        <v>9.9000003020963209E+37</v>
      </c>
      <c r="J243" s="2">
        <f>TREND(Calibration!$A$2:$A$4,Calibration!$B$2:$B$4,C243)</f>
        <v>387.69631571724915</v>
      </c>
      <c r="K243" s="2">
        <f>TREND(Calibration!$A$2:$A$4,Calibration!$C$2:$C$4,E243)</f>
        <v>764.73721359266858</v>
      </c>
      <c r="L243" s="2">
        <f>TREND(Calibration!$A$2:$A$4,Calibration!$D$2:$D$4,G243)</f>
        <v>580.99518818124284</v>
      </c>
    </row>
    <row r="244" spans="1:12" x14ac:dyDescent="0.25">
      <c r="A244">
        <v>1208987</v>
      </c>
      <c r="B244">
        <v>14.083999629999999</v>
      </c>
      <c r="C244">
        <v>0.58490001999999996</v>
      </c>
      <c r="D244">
        <v>761.46600341999999</v>
      </c>
      <c r="E244">
        <v>2.1396000399999999</v>
      </c>
      <c r="F244">
        <v>1226.3940429700001</v>
      </c>
      <c r="G244">
        <v>1.5424</v>
      </c>
      <c r="H244">
        <v>9.9000003020963209E+37</v>
      </c>
      <c r="J244" s="2">
        <f>TREND(Calibration!$A$2:$A$4,Calibration!$B$2:$B$4,C244)</f>
        <v>382.69323958041525</v>
      </c>
      <c r="K244" s="2">
        <f>TREND(Calibration!$A$2:$A$4,Calibration!$C$2:$C$4,E244)</f>
        <v>842.51192049829808</v>
      </c>
      <c r="L244" s="2">
        <f>TREND(Calibration!$A$2:$A$4,Calibration!$D$2:$D$4,G244)</f>
        <v>584.59262299372801</v>
      </c>
    </row>
    <row r="245" spans="1:12" x14ac:dyDescent="0.25">
      <c r="A245">
        <v>1213987</v>
      </c>
      <c r="B245">
        <v>14.105999949999999</v>
      </c>
      <c r="C245">
        <v>0.58319997999999995</v>
      </c>
      <c r="D245">
        <v>618.82397461000005</v>
      </c>
      <c r="E245">
        <v>2.3178999400000002</v>
      </c>
      <c r="F245">
        <v>1062.3360595700001</v>
      </c>
      <c r="G245">
        <v>1.54879999</v>
      </c>
      <c r="H245">
        <v>9.9000003020963209E+37</v>
      </c>
      <c r="J245" s="2">
        <f>TREND(Calibration!$A$2:$A$4,Calibration!$B$2:$B$4,C245)</f>
        <v>381.6431826597522</v>
      </c>
      <c r="K245" s="2">
        <f>TREND(Calibration!$A$2:$A$4,Calibration!$C$2:$C$4,E245)</f>
        <v>914.43732956226393</v>
      </c>
      <c r="L245" s="2">
        <f>TREND(Calibration!$A$2:$A$4,Calibration!$D$2:$D$4,G245)</f>
        <v>587.23900464450276</v>
      </c>
    </row>
    <row r="246" spans="1:12" x14ac:dyDescent="0.25">
      <c r="A246">
        <v>1218986</v>
      </c>
      <c r="B246">
        <v>14.182000159999999</v>
      </c>
      <c r="C246">
        <v>0.59189999000000004</v>
      </c>
      <c r="D246">
        <v>9.9000003020963209E+37</v>
      </c>
      <c r="E246">
        <v>2.3087000799999999</v>
      </c>
      <c r="F246">
        <v>1003.64001465</v>
      </c>
      <c r="G246">
        <v>1.54130006</v>
      </c>
      <c r="H246">
        <v>9.9000003020963209E+37</v>
      </c>
      <c r="J246" s="2">
        <f>TREND(Calibration!$A$2:$A$4,Calibration!$B$2:$B$4,C246)</f>
        <v>387.01688310817565</v>
      </c>
      <c r="K246" s="2">
        <f>TREND(Calibration!$A$2:$A$4,Calibration!$C$2:$C$4,E246)</f>
        <v>910.72614579922629</v>
      </c>
      <c r="L246" s="2">
        <f>TREND(Calibration!$A$2:$A$4,Calibration!$D$2:$D$4,G246)</f>
        <v>584.13780024666846</v>
      </c>
    </row>
    <row r="247" spans="1:12" x14ac:dyDescent="0.25">
      <c r="A247">
        <v>1223986</v>
      </c>
      <c r="B247">
        <v>14.22999954</v>
      </c>
      <c r="C247">
        <v>0.59399997999999998</v>
      </c>
      <c r="D247">
        <v>739.68902588000003</v>
      </c>
      <c r="E247">
        <v>2.0494999900000002</v>
      </c>
      <c r="F247">
        <v>1282.5200195299999</v>
      </c>
      <c r="G247">
        <v>1.5418000199999999</v>
      </c>
      <c r="H247">
        <v>1369.48706055</v>
      </c>
      <c r="J247" s="2">
        <f>TREND(Calibration!$A$2:$A$4,Calibration!$B$2:$B$4,C247)</f>
        <v>388.31397554883767</v>
      </c>
      <c r="K247" s="2">
        <f>TREND(Calibration!$A$2:$A$4,Calibration!$C$2:$C$4,E247)</f>
        <v>806.16594973256144</v>
      </c>
      <c r="L247" s="2">
        <f>TREND(Calibration!$A$2:$A$4,Calibration!$D$2:$D$4,G247)</f>
        <v>584.34453259626923</v>
      </c>
    </row>
    <row r="248" spans="1:12" x14ac:dyDescent="0.25">
      <c r="A248">
        <v>1228987</v>
      </c>
      <c r="B248">
        <v>14.286999700000001</v>
      </c>
      <c r="C248">
        <v>0.59460002000000001</v>
      </c>
      <c r="D248">
        <v>906.85900878999996</v>
      </c>
      <c r="E248">
        <v>2.0160000299999998</v>
      </c>
      <c r="F248">
        <v>1297.91894531</v>
      </c>
      <c r="G248">
        <v>1.5369999400000001</v>
      </c>
      <c r="H248">
        <v>9.9000003020963209E+37</v>
      </c>
      <c r="J248" s="2">
        <f>TREND(Calibration!$A$2:$A$4,Calibration!$B$2:$B$4,C248)</f>
        <v>388.68459986042723</v>
      </c>
      <c r="K248" s="2">
        <f>TREND(Calibration!$A$2:$A$4,Calibration!$C$2:$C$4,E248)</f>
        <v>792.65221065235721</v>
      </c>
      <c r="L248" s="2">
        <f>TREND(Calibration!$A$2:$A$4,Calibration!$D$2:$D$4,G248)</f>
        <v>582.35971017713257</v>
      </c>
    </row>
    <row r="249" spans="1:12" x14ac:dyDescent="0.25">
      <c r="A249">
        <v>1233986</v>
      </c>
      <c r="B249">
        <v>14.230999949999999</v>
      </c>
      <c r="C249">
        <v>0.59509999000000002</v>
      </c>
      <c r="D249">
        <v>1056.47302246</v>
      </c>
      <c r="E249">
        <v>1.96899998</v>
      </c>
      <c r="F249">
        <v>1189.1619873</v>
      </c>
      <c r="G249">
        <v>1.52349997</v>
      </c>
      <c r="H249">
        <v>9.9000003020963209E+37</v>
      </c>
      <c r="J249" s="2">
        <f>TREND(Calibration!$A$2:$A$4,Calibration!$B$2:$B$4,C249)</f>
        <v>388.9934143345713</v>
      </c>
      <c r="K249" s="2">
        <f>TREND(Calibration!$A$2:$A$4,Calibration!$C$2:$C$4,E249)</f>
        <v>773.69259361232059</v>
      </c>
      <c r="L249" s="2">
        <f>TREND(Calibration!$A$2:$A$4,Calibration!$D$2:$D$4,G249)</f>
        <v>576.77750256524428</v>
      </c>
    </row>
    <row r="250" spans="1:12" x14ac:dyDescent="0.25">
      <c r="A250">
        <v>1238986</v>
      </c>
      <c r="B250">
        <v>14.175999640000001</v>
      </c>
      <c r="C250">
        <v>0.59570003000000005</v>
      </c>
      <c r="D250">
        <v>747.93798828000001</v>
      </c>
      <c r="E250">
        <v>2.21199989</v>
      </c>
      <c r="F250">
        <v>9.9000003020963209E+37</v>
      </c>
      <c r="G250">
        <v>1.5305000499999999</v>
      </c>
      <c r="H250">
        <v>9.9000003020963209E+37</v>
      </c>
      <c r="J250" s="2">
        <f>TREND(Calibration!$A$2:$A$4,Calibration!$B$2:$B$4,C250)</f>
        <v>389.36403864616085</v>
      </c>
      <c r="K250" s="2">
        <f>TREND(Calibration!$A$2:$A$4,Calibration!$C$2:$C$4,E250)</f>
        <v>871.71770708269753</v>
      </c>
      <c r="L250" s="2">
        <f>TREND(Calibration!$A$2:$A$4,Calibration!$D$2:$D$4,G250)</f>
        <v>579.67202009823336</v>
      </c>
    </row>
    <row r="251" spans="1:12" x14ac:dyDescent="0.25">
      <c r="A251">
        <v>1243986</v>
      </c>
      <c r="B251">
        <v>14.09000015</v>
      </c>
      <c r="C251">
        <v>0.59350002000000002</v>
      </c>
      <c r="D251">
        <v>606.07098388999998</v>
      </c>
      <c r="E251">
        <v>2.0996999700000001</v>
      </c>
      <c r="F251">
        <v>9.9000003020963209E+37</v>
      </c>
      <c r="G251">
        <v>1.5385999699999999</v>
      </c>
      <c r="H251">
        <v>9.9000003020963209E+37</v>
      </c>
      <c r="J251" s="2">
        <f>TREND(Calibration!$A$2:$A$4,Calibration!$B$2:$B$4,C251)</f>
        <v>388.00516725135373</v>
      </c>
      <c r="K251" s="2">
        <f>TREND(Calibration!$A$2:$A$4,Calibration!$C$2:$C$4,E251)</f>
        <v>826.41640470479024</v>
      </c>
      <c r="L251" s="2">
        <f>TREND(Calibration!$A$2:$A$4,Calibration!$D$2:$D$4,G251)</f>
        <v>583.02131902850408</v>
      </c>
    </row>
    <row r="252" spans="1:12" x14ac:dyDescent="0.25">
      <c r="A252">
        <v>1248986</v>
      </c>
      <c r="B252">
        <v>14.024999619999999</v>
      </c>
      <c r="C252">
        <v>0.58590001000000003</v>
      </c>
      <c r="D252">
        <v>560.86999512</v>
      </c>
      <c r="E252">
        <v>2.19090009</v>
      </c>
      <c r="F252">
        <v>1360.6710205100001</v>
      </c>
      <c r="G252">
        <v>1.5326000500000001</v>
      </c>
      <c r="H252">
        <v>9.9000003020963209E+37</v>
      </c>
      <c r="J252" s="2">
        <f>TREND(Calibration!$A$2:$A$4,Calibration!$B$2:$B$4,C252)</f>
        <v>383.31089941200383</v>
      </c>
      <c r="K252" s="2">
        <f>TREND(Calibration!$A$2:$A$4,Calibration!$C$2:$C$4,E252)</f>
        <v>863.20613895412384</v>
      </c>
      <c r="L252" s="2">
        <f>TREND(Calibration!$A$2:$A$4,Calibration!$D$2:$D$4,G252)</f>
        <v>580.54036543418351</v>
      </c>
    </row>
    <row r="253" spans="1:12" x14ac:dyDescent="0.25">
      <c r="A253">
        <v>1253986</v>
      </c>
      <c r="B253">
        <v>13.96199989</v>
      </c>
      <c r="C253">
        <v>0.57950002</v>
      </c>
      <c r="D253">
        <v>587.92999268000005</v>
      </c>
      <c r="E253">
        <v>2.0969998799999998</v>
      </c>
      <c r="F253">
        <v>1089.29394531</v>
      </c>
      <c r="G253">
        <v>1.52180004</v>
      </c>
      <c r="H253">
        <v>9.9000003020963209E+37</v>
      </c>
      <c r="J253" s="2">
        <f>TREND(Calibration!$A$2:$A$4,Calibration!$B$2:$B$4,C253)</f>
        <v>379.35784313587254</v>
      </c>
      <c r="K253" s="2">
        <f>TREND(Calibration!$A$2:$A$4,Calibration!$C$2:$C$4,E253)</f>
        <v>825.32720006833483</v>
      </c>
      <c r="L253" s="2">
        <f>TREND(Calibration!$A$2:$A$4,Calibration!$D$2:$D$4,G253)</f>
        <v>576.0745852857483</v>
      </c>
    </row>
    <row r="254" spans="1:12" x14ac:dyDescent="0.25">
      <c r="A254">
        <v>1258987</v>
      </c>
      <c r="B254">
        <v>13.899999619999999</v>
      </c>
      <c r="C254">
        <v>0.58759998999999996</v>
      </c>
      <c r="D254">
        <v>699.27502441000001</v>
      </c>
      <c r="E254">
        <v>2.14720011</v>
      </c>
      <c r="F254">
        <v>997.97998046999999</v>
      </c>
      <c r="G254">
        <v>1.51970005</v>
      </c>
      <c r="H254">
        <v>9.9000003020963209E+37</v>
      </c>
      <c r="J254" s="2">
        <f>TREND(Calibration!$A$2:$A$4,Calibration!$B$2:$B$4,C254)</f>
        <v>384.36091927270638</v>
      </c>
      <c r="K254" s="2">
        <f>TREND(Calibration!$A$2:$A$4,Calibration!$C$2:$C$4,E254)</f>
        <v>845.57775588948323</v>
      </c>
      <c r="L254" s="2">
        <f>TREND(Calibration!$A$2:$A$4,Calibration!$D$2:$D$4,G254)</f>
        <v>575.20624408477602</v>
      </c>
    </row>
    <row r="255" spans="1:12" x14ac:dyDescent="0.25">
      <c r="A255">
        <v>1263987</v>
      </c>
      <c r="B255">
        <v>14.02999973</v>
      </c>
      <c r="C255">
        <v>0.57679999000000004</v>
      </c>
      <c r="D255">
        <v>644.29901123000002</v>
      </c>
      <c r="E255">
        <v>2.1839001200000001</v>
      </c>
      <c r="F255">
        <v>1046.7309570299999</v>
      </c>
      <c r="G255">
        <v>1.53209996</v>
      </c>
      <c r="H255">
        <v>1348.7879638700001</v>
      </c>
      <c r="J255" s="2">
        <f>TREND(Calibration!$A$2:$A$4,Calibration!$B$2:$B$4,C255)</f>
        <v>377.69012638362091</v>
      </c>
      <c r="K255" s="2">
        <f>TREND(Calibration!$A$2:$A$4,Calibration!$C$2:$C$4,E255)</f>
        <v>860.38238130936088</v>
      </c>
      <c r="L255" s="2">
        <f>TREND(Calibration!$A$2:$A$4,Calibration!$D$2:$D$4,G255)</f>
        <v>580.33357932987144</v>
      </c>
    </row>
    <row r="256" spans="1:12" x14ac:dyDescent="0.25">
      <c r="A256">
        <v>1268986</v>
      </c>
      <c r="B256">
        <v>14.204999920000001</v>
      </c>
      <c r="C256">
        <v>0.58219999</v>
      </c>
      <c r="D256">
        <v>681.46997069999998</v>
      </c>
      <c r="E256">
        <v>2.3448998900000002</v>
      </c>
      <c r="F256">
        <v>9.9000003020963209E+37</v>
      </c>
      <c r="G256">
        <v>1.5369999400000001</v>
      </c>
      <c r="H256">
        <v>9.9000003020963209E+37</v>
      </c>
      <c r="J256" s="2">
        <f>TREND(Calibration!$A$2:$A$4,Calibration!$B$2:$B$4,C256)</f>
        <v>381.02552282816362</v>
      </c>
      <c r="K256" s="2">
        <f>TREND(Calibration!$A$2:$A$4,Calibration!$C$2:$C$4,E256)</f>
        <v>925.3289927009231</v>
      </c>
      <c r="L256" s="2">
        <f>TREND(Calibration!$A$2:$A$4,Calibration!$D$2:$D$4,G256)</f>
        <v>582.35971017713257</v>
      </c>
    </row>
    <row r="257" spans="1:12" x14ac:dyDescent="0.25">
      <c r="A257">
        <v>1273986</v>
      </c>
      <c r="B257">
        <v>14.29599953</v>
      </c>
      <c r="C257">
        <v>0.59240000999999998</v>
      </c>
      <c r="D257">
        <v>917.74102783000001</v>
      </c>
      <c r="E257">
        <v>2.3318998799999999</v>
      </c>
      <c r="F257">
        <v>9.9000003020963209E+37</v>
      </c>
      <c r="G257">
        <v>1.5332000299999999</v>
      </c>
      <c r="H257">
        <v>1278.2669677700001</v>
      </c>
      <c r="J257" s="2">
        <f>TREND(Calibration!$A$2:$A$4,Calibration!$B$2:$B$4,C257)</f>
        <v>387.3257284656201</v>
      </c>
      <c r="K257" s="2">
        <f>TREND(Calibration!$A$2:$A$4,Calibration!$C$2:$C$4,E257)</f>
        <v>920.08484485178985</v>
      </c>
      <c r="L257" s="2">
        <f>TREND(Calibration!$A$2:$A$4,Calibration!$D$2:$D$4,G257)</f>
        <v>580.78845583164207</v>
      </c>
    </row>
    <row r="258" spans="1:12" x14ac:dyDescent="0.25">
      <c r="A258">
        <v>1278986</v>
      </c>
      <c r="B258">
        <v>14.286999700000001</v>
      </c>
      <c r="C258">
        <v>0.59299999000000003</v>
      </c>
      <c r="D258">
        <v>924.97100829999999</v>
      </c>
      <c r="E258">
        <v>2.0861999999999998</v>
      </c>
      <c r="F258">
        <v>9.9000003020963209E+37</v>
      </c>
      <c r="G258">
        <v>1.53209996</v>
      </c>
      <c r="H258">
        <v>1268.90197754</v>
      </c>
      <c r="J258" s="2">
        <f>TREND(Calibration!$A$2:$A$4,Calibration!$B$2:$B$4,C258)</f>
        <v>387.69631571724915</v>
      </c>
      <c r="K258" s="2">
        <f>TREND(Calibration!$A$2:$A$4,Calibration!$C$2:$C$4,E258)</f>
        <v>820.97057515243898</v>
      </c>
      <c r="L258" s="2">
        <f>TREND(Calibration!$A$2:$A$4,Calibration!$D$2:$D$4,G258)</f>
        <v>580.33357932987144</v>
      </c>
    </row>
    <row r="259" spans="1:12" x14ac:dyDescent="0.25">
      <c r="A259">
        <v>1283986</v>
      </c>
      <c r="B259">
        <v>14.29300022</v>
      </c>
      <c r="C259">
        <v>0.59399997999999998</v>
      </c>
      <c r="D259">
        <v>996.28302001999998</v>
      </c>
      <c r="E259">
        <v>2.1256001000000002</v>
      </c>
      <c r="F259">
        <v>9.9000003020963209E+37</v>
      </c>
      <c r="G259">
        <v>1.53530002</v>
      </c>
      <c r="H259">
        <v>9.9000003020963209E+37</v>
      </c>
      <c r="J259" s="2">
        <f>TREND(Calibration!$A$2:$A$4,Calibration!$B$2:$B$4,C259)</f>
        <v>388.31397554883767</v>
      </c>
      <c r="K259" s="2">
        <f>TREND(Calibration!$A$2:$A$4,Calibration!$C$2:$C$4,E259)</f>
        <v>836.86440520877204</v>
      </c>
      <c r="L259" s="2">
        <f>TREND(Calibration!$A$2:$A$4,Calibration!$D$2:$D$4,G259)</f>
        <v>581.65679703261435</v>
      </c>
    </row>
    <row r="260" spans="1:12" x14ac:dyDescent="0.25">
      <c r="A260">
        <v>1288987</v>
      </c>
      <c r="B260">
        <v>14.227999690000001</v>
      </c>
      <c r="C260">
        <v>0.58539998999999998</v>
      </c>
      <c r="D260">
        <v>929.97802734000004</v>
      </c>
      <c r="E260">
        <v>2.2567999400000001</v>
      </c>
      <c r="F260">
        <v>9.9000003020963209E+37</v>
      </c>
      <c r="G260">
        <v>1.5298999499999999</v>
      </c>
      <c r="H260">
        <v>9.9000003020963209E+37</v>
      </c>
      <c r="J260" s="2">
        <f>TREND(Calibration!$A$2:$A$4,Calibration!$B$2:$B$4,C260)</f>
        <v>383.00205405455932</v>
      </c>
      <c r="K260" s="2">
        <f>TREND(Calibration!$A$2:$A$4,Calibration!$C$2:$C$4,E260)</f>
        <v>889.78985363093523</v>
      </c>
      <c r="L260" s="2">
        <f>TREND(Calibration!$A$2:$A$4,Calibration!$D$2:$D$4,G260)</f>
        <v>579.42388008104115</v>
      </c>
    </row>
    <row r="261" spans="1:12" x14ac:dyDescent="0.25">
      <c r="A261">
        <v>1293988</v>
      </c>
      <c r="B261">
        <v>14.15699959</v>
      </c>
      <c r="C261">
        <v>0.59939998000000005</v>
      </c>
      <c r="D261">
        <v>530.15997314000003</v>
      </c>
      <c r="E261">
        <v>2.3896999399999999</v>
      </c>
      <c r="F261">
        <v>9.9000003020963209E+37</v>
      </c>
      <c r="G261">
        <v>1.52180004</v>
      </c>
      <c r="H261">
        <v>1140.3280029299999</v>
      </c>
      <c r="J261" s="2">
        <f>TREND(Calibration!$A$2:$A$4,Calibration!$B$2:$B$4,C261)</f>
        <v>391.6493719933805</v>
      </c>
      <c r="K261" s="2">
        <f>TREND(Calibration!$A$2:$A$4,Calibration!$C$2:$C$4,E261)</f>
        <v>943.40113924916056</v>
      </c>
      <c r="L261" s="2">
        <f>TREND(Calibration!$A$2:$A$4,Calibration!$D$2:$D$4,G261)</f>
        <v>576.0745852857483</v>
      </c>
    </row>
    <row r="262" spans="1:12" x14ac:dyDescent="0.25">
      <c r="A262">
        <v>1298987</v>
      </c>
      <c r="B262">
        <v>14.071000099999999</v>
      </c>
      <c r="C262">
        <v>0.57840002000000001</v>
      </c>
      <c r="D262">
        <v>1338.50097656</v>
      </c>
      <c r="E262">
        <v>2.3863999800000002</v>
      </c>
      <c r="F262">
        <v>1230.93200684</v>
      </c>
      <c r="G262">
        <v>1.52289999</v>
      </c>
      <c r="H262">
        <v>9.9000003020963209E+37</v>
      </c>
      <c r="J262" s="2">
        <f>TREND(Calibration!$A$2:$A$4,Calibration!$B$2:$B$4,C262)</f>
        <v>378.67841052679898</v>
      </c>
      <c r="K262" s="2">
        <f>TREND(Calibration!$A$2:$A$4,Calibration!$C$2:$C$4,E262)</f>
        <v>942.06994964728926</v>
      </c>
      <c r="L262" s="2">
        <f>TREND(Calibration!$A$2:$A$4,Calibration!$D$2:$D$4,G262)</f>
        <v>576.52941216778549</v>
      </c>
    </row>
    <row r="263" spans="1:12" x14ac:dyDescent="0.25">
      <c r="A263">
        <v>1303986</v>
      </c>
      <c r="B263">
        <v>14.024999619999999</v>
      </c>
      <c r="C263">
        <v>0.57840002000000001</v>
      </c>
      <c r="D263">
        <v>653.29998779000005</v>
      </c>
      <c r="E263">
        <v>2.3361999999999998</v>
      </c>
      <c r="F263">
        <v>1117.9260253899999</v>
      </c>
      <c r="G263">
        <v>1.52509999</v>
      </c>
      <c r="H263">
        <v>9.9000003020963209E+37</v>
      </c>
      <c r="J263" s="2">
        <f>TREND(Calibration!$A$2:$A$4,Calibration!$B$2:$B$4,C263)</f>
        <v>378.67841052679898</v>
      </c>
      <c r="K263" s="2">
        <f>TREND(Calibration!$A$2:$A$4,Calibration!$C$2:$C$4,E263)</f>
        <v>921.81949467506035</v>
      </c>
      <c r="L263" s="2">
        <f>TREND(Calibration!$A$2:$A$4,Calibration!$D$2:$D$4,G263)</f>
        <v>577.43910728163792</v>
      </c>
    </row>
    <row r="264" spans="1:12" x14ac:dyDescent="0.25">
      <c r="A264">
        <v>1308986</v>
      </c>
      <c r="B264">
        <v>14.00399971</v>
      </c>
      <c r="C264">
        <v>0.58859998000000002</v>
      </c>
      <c r="D264">
        <v>715.04400635000002</v>
      </c>
      <c r="E264">
        <v>2.3519000999999999</v>
      </c>
      <c r="F264">
        <v>1319.3699951200001</v>
      </c>
      <c r="G264">
        <v>1.5245000099999999</v>
      </c>
      <c r="H264">
        <v>9.9000003020963209E+37</v>
      </c>
      <c r="J264" s="2">
        <f>TREND(Calibration!$A$2:$A$4,Calibration!$B$2:$B$4,C264)</f>
        <v>384.97857910429497</v>
      </c>
      <c r="K264" s="2">
        <f>TREND(Calibration!$A$2:$A$4,Calibration!$C$2:$C$4,E264)</f>
        <v>928.15284716064878</v>
      </c>
      <c r="L264" s="2">
        <f>TREND(Calibration!$A$2:$A$4,Calibration!$D$2:$D$4,G264)</f>
        <v>577.19101688417925</v>
      </c>
    </row>
    <row r="265" spans="1:12" x14ac:dyDescent="0.25">
      <c r="A265">
        <v>1313987</v>
      </c>
      <c r="B265">
        <v>14.085000040000001</v>
      </c>
      <c r="C265">
        <v>0.59399997999999998</v>
      </c>
      <c r="D265">
        <v>1039.06994629</v>
      </c>
      <c r="E265">
        <v>2.5559999900000001</v>
      </c>
      <c r="F265">
        <v>1193.6350097699999</v>
      </c>
      <c r="G265">
        <v>1.5283000499999999</v>
      </c>
      <c r="H265">
        <v>1333.0629882799999</v>
      </c>
      <c r="J265" s="2">
        <f>TREND(Calibration!$A$2:$A$4,Calibration!$B$2:$B$4,C265)</f>
        <v>388.31397554883767</v>
      </c>
      <c r="K265" s="2">
        <f>TREND(Calibration!$A$2:$A$4,Calibration!$C$2:$C$4,E265)</f>
        <v>1010.4858606853923</v>
      </c>
      <c r="L265" s="2">
        <f>TREND(Calibration!$A$2:$A$4,Calibration!$D$2:$D$4,G265)</f>
        <v>578.76232498438094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14.16300011</v>
      </c>
      <c r="C2">
        <v>0.59670000999999995</v>
      </c>
      <c r="D2">
        <v>850.40802001999998</v>
      </c>
      <c r="E2">
        <v>2.3361999999999998</v>
      </c>
      <c r="F2">
        <v>1304.5460205100001</v>
      </c>
      <c r="G2">
        <v>1.52670002</v>
      </c>
      <c r="H2">
        <v>9.9000003020963209E+37</v>
      </c>
      <c r="J2" s="2">
        <f>TREND(Calibration!$A$2:$A$4,Calibration!$B$2:$B$4,C2)</f>
        <v>389.98169230108931</v>
      </c>
      <c r="K2" s="2">
        <f>TREND(Calibration!$A$2:$A$4,Calibration!$C$2:$C$4,E2)</f>
        <v>921.81949467506035</v>
      </c>
      <c r="L2" s="2">
        <f>TREND(Calibration!$A$2:$A$4,Calibration!$D$2:$D$4,G2)</f>
        <v>578.10071613300954</v>
      </c>
      <c r="N2" s="2">
        <f>AVERAGE(J2:J121)</f>
        <v>383.34229187509595</v>
      </c>
    </row>
    <row r="3" spans="1:14" x14ac:dyDescent="0.25">
      <c r="A3">
        <v>5075</v>
      </c>
      <c r="B3">
        <v>14.21800041</v>
      </c>
      <c r="C3">
        <v>0.60110003000000001</v>
      </c>
      <c r="D3">
        <v>1114.6810302700001</v>
      </c>
      <c r="E3">
        <v>2.4997999700000002</v>
      </c>
      <c r="F3">
        <v>9.9000003020963209E+37</v>
      </c>
      <c r="G3">
        <v>1.5181000200000001</v>
      </c>
      <c r="H3">
        <v>1292.6440429700001</v>
      </c>
      <c r="J3" s="2">
        <f>TREND(Calibration!$A$2:$A$4,Calibration!$B$2:$B$4,C3)</f>
        <v>392.69943509070356</v>
      </c>
      <c r="K3" s="2">
        <f>TREND(Calibration!$A$2:$A$4,Calibration!$C$2:$C$4,E3)</f>
        <v>987.81501550879352</v>
      </c>
      <c r="L3" s="2">
        <f>TREND(Calibration!$A$2:$A$4,Calibration!$D$2:$D$4,G3)</f>
        <v>574.54463523340462</v>
      </c>
    </row>
    <row r="4" spans="1:14" x14ac:dyDescent="0.25">
      <c r="A4">
        <v>10075</v>
      </c>
      <c r="B4">
        <v>14.256999970000001</v>
      </c>
      <c r="C4">
        <v>0.59729999</v>
      </c>
      <c r="D4">
        <v>782.85797118999994</v>
      </c>
      <c r="E4">
        <v>2.4577000099999999</v>
      </c>
      <c r="F4">
        <v>9.9000003020963209E+37</v>
      </c>
      <c r="G4">
        <v>1.5175000400000001</v>
      </c>
      <c r="H4">
        <v>9.9000003020963209E+37</v>
      </c>
      <c r="J4" s="2">
        <f>TREND(Calibration!$A$2:$A$4,Calibration!$B$2:$B$4,C4)</f>
        <v>390.35227955271836</v>
      </c>
      <c r="K4" s="2">
        <f>TREND(Calibration!$A$2:$A$4,Calibration!$C$2:$C$4,E4)</f>
        <v>970.83207359701112</v>
      </c>
      <c r="L4" s="2">
        <f>TREND(Calibration!$A$2:$A$4,Calibration!$D$2:$D$4,G4)</f>
        <v>574.29654483594584</v>
      </c>
    </row>
    <row r="5" spans="1:14" x14ac:dyDescent="0.25">
      <c r="A5">
        <v>15079</v>
      </c>
      <c r="B5">
        <v>14.196000099999999</v>
      </c>
      <c r="C5">
        <v>0.59130000999999999</v>
      </c>
      <c r="D5">
        <v>946.51599121000004</v>
      </c>
      <c r="E5">
        <v>2.0931999700000001</v>
      </c>
      <c r="F5">
        <v>942.92797852000001</v>
      </c>
      <c r="G5">
        <v>1.5202000099999999</v>
      </c>
      <c r="H5">
        <v>9.9000003020963209E+37</v>
      </c>
      <c r="J5" s="2">
        <f>TREND(Calibration!$A$2:$A$4,Calibration!$B$2:$B$4,C5)</f>
        <v>386.64629585654654</v>
      </c>
      <c r="K5" s="2">
        <f>TREND(Calibration!$A$2:$A$4,Calibration!$C$2:$C$4,E5)</f>
        <v>823.79433279720217</v>
      </c>
      <c r="L5" s="2">
        <f>TREND(Calibration!$A$2:$A$4,Calibration!$D$2:$D$4,G5)</f>
        <v>575.41297643437679</v>
      </c>
    </row>
    <row r="6" spans="1:14" x14ac:dyDescent="0.25">
      <c r="A6">
        <v>20077</v>
      </c>
      <c r="B6">
        <v>14.225000380000001</v>
      </c>
      <c r="C6">
        <v>0.58539998999999998</v>
      </c>
      <c r="D6">
        <v>775.18402100000003</v>
      </c>
      <c r="E6">
        <v>1.92850006</v>
      </c>
      <c r="F6">
        <v>852.92901611000002</v>
      </c>
      <c r="G6">
        <v>1.5181000200000001</v>
      </c>
      <c r="H6">
        <v>9.9000003020963209E+37</v>
      </c>
      <c r="J6" s="2">
        <f>TREND(Calibration!$A$2:$A$4,Calibration!$B$2:$B$4,C6)</f>
        <v>383.00205405455932</v>
      </c>
      <c r="K6" s="2">
        <f>TREND(Calibration!$A$2:$A$4,Calibration!$C$2:$C$4,E6)</f>
        <v>757.35510092131017</v>
      </c>
      <c r="L6" s="2">
        <f>TREND(Calibration!$A$2:$A$4,Calibration!$D$2:$D$4,G6)</f>
        <v>574.54463523340462</v>
      </c>
    </row>
    <row r="7" spans="1:14" x14ac:dyDescent="0.25">
      <c r="A7">
        <v>25077</v>
      </c>
      <c r="B7">
        <v>14.24800014</v>
      </c>
      <c r="C7">
        <v>0.58969998000000001</v>
      </c>
      <c r="D7">
        <v>748.82202147999999</v>
      </c>
      <c r="E7">
        <v>1.98459995</v>
      </c>
      <c r="F7">
        <v>1367.1159668</v>
      </c>
      <c r="G7">
        <v>1.51909995</v>
      </c>
      <c r="H7">
        <v>1038.0579834</v>
      </c>
      <c r="J7" s="2">
        <f>TREND(Calibration!$A$2:$A$4,Calibration!$B$2:$B$4,C7)</f>
        <v>385.65801171336847</v>
      </c>
      <c r="K7" s="2">
        <f>TREND(Calibration!$A$2:$A$4,Calibration!$C$2:$C$4,E7)</f>
        <v>779.98555408866184</v>
      </c>
      <c r="L7" s="2">
        <f>TREND(Calibration!$A$2:$A$4,Calibration!$D$2:$D$4,G7)</f>
        <v>574.9581040675838</v>
      </c>
    </row>
    <row r="8" spans="1:14" x14ac:dyDescent="0.25">
      <c r="A8">
        <v>30082</v>
      </c>
      <c r="B8">
        <v>14.170000079999999</v>
      </c>
      <c r="C8">
        <v>0.58380001999999998</v>
      </c>
      <c r="D8">
        <v>9.9000003020963209E+37</v>
      </c>
      <c r="E8">
        <v>1.8113000399999999</v>
      </c>
      <c r="F8">
        <v>543.20599364999998</v>
      </c>
      <c r="G8">
        <v>1.51479995</v>
      </c>
      <c r="H8">
        <v>9.9000003020963209E+37</v>
      </c>
      <c r="J8" s="2">
        <f>TREND(Calibration!$A$2:$A$4,Calibration!$B$2:$B$4,C8)</f>
        <v>382.01380697134175</v>
      </c>
      <c r="K8" s="2">
        <f>TREND(Calibration!$A$2:$A$4,Calibration!$C$2:$C$4,E8)</f>
        <v>710.07711938119166</v>
      </c>
      <c r="L8" s="2">
        <f>TREND(Calibration!$A$2:$A$4,Calibration!$D$2:$D$4,G8)</f>
        <v>573.18006361778134</v>
      </c>
    </row>
    <row r="9" spans="1:14" x14ac:dyDescent="0.25">
      <c r="A9">
        <v>35081</v>
      </c>
      <c r="B9">
        <v>14.152999879999999</v>
      </c>
      <c r="C9">
        <v>0.58270001000000005</v>
      </c>
      <c r="D9">
        <v>854.39898682</v>
      </c>
      <c r="E9">
        <v>1.81889999</v>
      </c>
      <c r="F9">
        <v>587.59100341999999</v>
      </c>
      <c r="G9">
        <v>1.51540005</v>
      </c>
      <c r="H9">
        <v>9.9000003020963209E+37</v>
      </c>
      <c r="J9" s="2">
        <f>TREND(Calibration!$A$2:$A$4,Calibration!$B$2:$B$4,C9)</f>
        <v>381.33436818560818</v>
      </c>
      <c r="K9" s="2">
        <f>TREND(Calibration!$A$2:$A$4,Calibration!$C$2:$C$4,E9)</f>
        <v>713.14290636489545</v>
      </c>
      <c r="L9" s="2">
        <f>TREND(Calibration!$A$2:$A$4,Calibration!$D$2:$D$4,G9)</f>
        <v>573.42820363497356</v>
      </c>
    </row>
    <row r="10" spans="1:14" x14ac:dyDescent="0.25">
      <c r="A10">
        <v>40083</v>
      </c>
      <c r="B10">
        <v>14.147000309999999</v>
      </c>
      <c r="C10">
        <v>0.58590001000000003</v>
      </c>
      <c r="D10">
        <v>921.76702881000006</v>
      </c>
      <c r="E10">
        <v>1.8939000399999999</v>
      </c>
      <c r="F10">
        <v>870.47698975000003</v>
      </c>
      <c r="G10">
        <v>1.5163999800000001</v>
      </c>
      <c r="H10">
        <v>1201.8549804700001</v>
      </c>
      <c r="J10" s="2">
        <f>TREND(Calibration!$A$2:$A$4,Calibration!$B$2:$B$4,C10)</f>
        <v>383.31089941200383</v>
      </c>
      <c r="K10" s="2">
        <f>TREND(Calibration!$A$2:$A$4,Calibration!$C$2:$C$4,E10)</f>
        <v>743.39760239146574</v>
      </c>
      <c r="L10" s="2">
        <f>TREND(Calibration!$A$2:$A$4,Calibration!$D$2:$D$4,G10)</f>
        <v>573.84167246915297</v>
      </c>
    </row>
    <row r="11" spans="1:14" x14ac:dyDescent="0.25">
      <c r="A11">
        <v>45089</v>
      </c>
      <c r="B11">
        <v>14.088999749999999</v>
      </c>
      <c r="C11">
        <v>0.58590001000000003</v>
      </c>
      <c r="D11">
        <v>1220.99401855</v>
      </c>
      <c r="E11">
        <v>1.8394000500000001</v>
      </c>
      <c r="F11">
        <v>456.80899047999998</v>
      </c>
      <c r="G11">
        <v>1.5169999599999999</v>
      </c>
      <c r="H11">
        <v>9.9000003020963209E+37</v>
      </c>
      <c r="J11" s="2">
        <f>TREND(Calibration!$A$2:$A$4,Calibration!$B$2:$B$4,C11)</f>
        <v>383.31089941200383</v>
      </c>
      <c r="K11" s="2">
        <f>TREND(Calibration!$A$2:$A$4,Calibration!$C$2:$C$4,E11)</f>
        <v>721.41254196949114</v>
      </c>
      <c r="L11" s="2">
        <f>TREND(Calibration!$A$2:$A$4,Calibration!$D$2:$D$4,G11)</f>
        <v>574.08976286661152</v>
      </c>
    </row>
    <row r="12" spans="1:14" x14ac:dyDescent="0.25">
      <c r="A12">
        <v>50083</v>
      </c>
      <c r="B12">
        <v>14.13099957</v>
      </c>
      <c r="C12">
        <v>0.58050000999999996</v>
      </c>
      <c r="D12">
        <v>778.89001465000001</v>
      </c>
      <c r="E12">
        <v>1.90310001</v>
      </c>
      <c r="F12">
        <v>973.11798095999995</v>
      </c>
      <c r="G12">
        <v>1.51479995</v>
      </c>
      <c r="H12">
        <v>9.9000003020963209E+37</v>
      </c>
      <c r="J12" s="2">
        <f>TREND(Calibration!$A$2:$A$4,Calibration!$B$2:$B$4,C12)</f>
        <v>379.97550296746107</v>
      </c>
      <c r="K12" s="2">
        <f>TREND(Calibration!$A$2:$A$4,Calibration!$C$2:$C$4,E12)</f>
        <v>747.10883052802785</v>
      </c>
      <c r="L12" s="2">
        <f>TREND(Calibration!$A$2:$A$4,Calibration!$D$2:$D$4,G12)</f>
        <v>573.18006361778134</v>
      </c>
    </row>
    <row r="13" spans="1:14" x14ac:dyDescent="0.25">
      <c r="A13">
        <v>55083</v>
      </c>
      <c r="B13">
        <v>14.14099979</v>
      </c>
      <c r="C13">
        <v>0.58490001999999996</v>
      </c>
      <c r="D13">
        <v>1051.72595215</v>
      </c>
      <c r="E13">
        <v>1.9312000300000001</v>
      </c>
      <c r="F13">
        <v>1244.86096191</v>
      </c>
      <c r="G13">
        <v>1.51540005</v>
      </c>
      <c r="H13">
        <v>1197.42700195</v>
      </c>
      <c r="J13" s="2">
        <f>TREND(Calibration!$A$2:$A$4,Calibration!$B$2:$B$4,C13)</f>
        <v>382.69323958041525</v>
      </c>
      <c r="K13" s="2">
        <f>TREND(Calibration!$A$2:$A$4,Calibration!$C$2:$C$4,E13)</f>
        <v>758.4442571502841</v>
      </c>
      <c r="L13" s="2">
        <f>TREND(Calibration!$A$2:$A$4,Calibration!$D$2:$D$4,G13)</f>
        <v>573.42820363497356</v>
      </c>
    </row>
    <row r="14" spans="1:14" x14ac:dyDescent="0.25">
      <c r="A14">
        <v>60090</v>
      </c>
      <c r="B14">
        <v>14.10499954</v>
      </c>
      <c r="C14">
        <v>0.59729999</v>
      </c>
      <c r="D14">
        <v>994.49499512</v>
      </c>
      <c r="E14">
        <v>1.9797999900000001</v>
      </c>
      <c r="F14">
        <v>1139.5870361299999</v>
      </c>
      <c r="G14">
        <v>1.51370001</v>
      </c>
      <c r="H14">
        <v>9.9000003020963209E+37</v>
      </c>
      <c r="J14" s="2">
        <f>TREND(Calibration!$A$2:$A$4,Calibration!$B$2:$B$4,C14)</f>
        <v>390.35227955271836</v>
      </c>
      <c r="K14" s="2">
        <f>TREND(Calibration!$A$2:$A$4,Calibration!$C$2:$C$4,E14)</f>
        <v>778.04927096965457</v>
      </c>
      <c r="L14" s="2">
        <f>TREND(Calibration!$A$2:$A$4,Calibration!$D$2:$D$4,G14)</f>
        <v>572.7252408707219</v>
      </c>
    </row>
    <row r="15" spans="1:14" x14ac:dyDescent="0.25">
      <c r="A15">
        <v>65085</v>
      </c>
      <c r="B15">
        <v>14.166000370000001</v>
      </c>
      <c r="C15">
        <v>0.58160000999999995</v>
      </c>
      <c r="D15">
        <v>9.9000003020963209E+37</v>
      </c>
      <c r="E15">
        <v>1.93499994</v>
      </c>
      <c r="F15">
        <v>829.96398925999995</v>
      </c>
      <c r="G15">
        <v>1.5082999500000001</v>
      </c>
      <c r="H15">
        <v>9.9000003020963209E+37</v>
      </c>
      <c r="J15" s="2">
        <f>TREND(Calibration!$A$2:$A$4,Calibration!$B$2:$B$4,C15)</f>
        <v>380.65493557653457</v>
      </c>
      <c r="K15" s="2">
        <f>TREND(Calibration!$A$2:$A$4,Calibration!$C$2:$C$4,E15)</f>
        <v>759.97712442141687</v>
      </c>
      <c r="L15" s="2">
        <f>TREND(Calibration!$A$2:$A$4,Calibration!$D$2:$D$4,G15)</f>
        <v>570.49232805412657</v>
      </c>
    </row>
    <row r="16" spans="1:14" x14ac:dyDescent="0.25">
      <c r="A16">
        <v>70085</v>
      </c>
      <c r="B16">
        <v>14.24400043</v>
      </c>
      <c r="C16">
        <v>0.58219999</v>
      </c>
      <c r="D16">
        <v>874.50799560999997</v>
      </c>
      <c r="E16">
        <v>1.9485000400000001</v>
      </c>
      <c r="F16">
        <v>1184.9389648399999</v>
      </c>
      <c r="G16">
        <v>1.5077999799999999</v>
      </c>
      <c r="H16">
        <v>1371.14099121</v>
      </c>
      <c r="J16" s="2">
        <f>TREND(Calibration!$A$2:$A$4,Calibration!$B$2:$B$4,C16)</f>
        <v>381.02552282816362</v>
      </c>
      <c r="K16" s="2">
        <f>TREND(Calibration!$A$2:$A$4,Calibration!$C$2:$C$4,E16)</f>
        <v>765.42300641520637</v>
      </c>
      <c r="L16" s="2">
        <f>TREND(Calibration!$A$2:$A$4,Calibration!$D$2:$D$4,G16)</f>
        <v>570.28559156954793</v>
      </c>
    </row>
    <row r="17" spans="1:12" x14ac:dyDescent="0.25">
      <c r="A17">
        <v>75085</v>
      </c>
      <c r="B17">
        <v>14.27999973</v>
      </c>
      <c r="C17">
        <v>0.59030002000000004</v>
      </c>
      <c r="D17">
        <v>1001.43103027</v>
      </c>
      <c r="E17">
        <v>1.95120001</v>
      </c>
      <c r="F17">
        <v>1239.48205566</v>
      </c>
      <c r="G17">
        <v>1.5116000199999999</v>
      </c>
      <c r="H17">
        <v>1295.66796875</v>
      </c>
      <c r="J17" s="2">
        <f>TREND(Calibration!$A$2:$A$4,Calibration!$B$2:$B$4,C17)</f>
        <v>386.02863602495802</v>
      </c>
      <c r="K17" s="2">
        <f>TREND(Calibration!$A$2:$A$4,Calibration!$C$2:$C$4,E17)</f>
        <v>766.51216264418031</v>
      </c>
      <c r="L17" s="2">
        <f>TREND(Calibration!$A$2:$A$4,Calibration!$D$2:$D$4,G17)</f>
        <v>571.85689966974962</v>
      </c>
    </row>
    <row r="18" spans="1:12" x14ac:dyDescent="0.25">
      <c r="A18">
        <v>80085</v>
      </c>
      <c r="B18">
        <v>14.256999970000001</v>
      </c>
      <c r="C18">
        <v>0.57029998000000004</v>
      </c>
      <c r="D18">
        <v>9.9000003020963209E+37</v>
      </c>
      <c r="E18">
        <v>1.91820002</v>
      </c>
      <c r="F18">
        <v>486.07699585</v>
      </c>
      <c r="G18">
        <v>1.51429999</v>
      </c>
      <c r="H18">
        <v>9.9000003020963209E+37</v>
      </c>
      <c r="J18" s="2">
        <f>TREND(Calibration!$A$2:$A$4,Calibration!$B$2:$B$4,C18)</f>
        <v>373.67529115334457</v>
      </c>
      <c r="K18" s="2">
        <f>TREND(Calibration!$A$2:$A$4,Calibration!$C$2:$C$4,E18)</f>
        <v>753.20010930115097</v>
      </c>
      <c r="L18" s="2">
        <f>TREND(Calibration!$A$2:$A$4,Calibration!$D$2:$D$4,G18)</f>
        <v>572.97333126818069</v>
      </c>
    </row>
    <row r="19" spans="1:12" x14ac:dyDescent="0.25">
      <c r="A19">
        <v>85085</v>
      </c>
      <c r="B19">
        <v>14.26399994</v>
      </c>
      <c r="C19">
        <v>0.58380001999999998</v>
      </c>
      <c r="D19">
        <v>649.39202881000006</v>
      </c>
      <c r="E19">
        <v>1.87179995</v>
      </c>
      <c r="F19">
        <v>1287.4620361299999</v>
      </c>
      <c r="G19">
        <v>1.51429999</v>
      </c>
      <c r="H19">
        <v>1054.65197754</v>
      </c>
      <c r="J19" s="2">
        <f>TREND(Calibration!$A$2:$A$4,Calibration!$B$2:$B$4,C19)</f>
        <v>382.01380697134175</v>
      </c>
      <c r="K19" s="2">
        <f>TREND(Calibration!$A$2:$A$4,Calibration!$C$2:$C$4,E19)</f>
        <v>734.48252160005507</v>
      </c>
      <c r="L19" s="2">
        <f>TREND(Calibration!$A$2:$A$4,Calibration!$D$2:$D$4,G19)</f>
        <v>572.97333126818069</v>
      </c>
    </row>
    <row r="20" spans="1:12" x14ac:dyDescent="0.25">
      <c r="A20">
        <v>90085</v>
      </c>
      <c r="B20">
        <v>14.21500015</v>
      </c>
      <c r="C20">
        <v>0.58380001999999998</v>
      </c>
      <c r="D20">
        <v>1047.5090332</v>
      </c>
      <c r="E20">
        <v>1.8286000499999999</v>
      </c>
      <c r="F20">
        <v>1165.77404785</v>
      </c>
      <c r="G20">
        <v>1.5169999599999999</v>
      </c>
      <c r="H20">
        <v>9.9000003020963209E+37</v>
      </c>
      <c r="J20" s="2">
        <f>TREND(Calibration!$A$2:$A$4,Calibration!$B$2:$B$4,C20)</f>
        <v>382.01380697134175</v>
      </c>
      <c r="K20" s="2">
        <f>TREND(Calibration!$A$2:$A$4,Calibration!$C$2:$C$4,E20)</f>
        <v>717.05586864611382</v>
      </c>
      <c r="L20" s="2">
        <f>TREND(Calibration!$A$2:$A$4,Calibration!$D$2:$D$4,G20)</f>
        <v>574.08976286661152</v>
      </c>
    </row>
    <row r="21" spans="1:12" x14ac:dyDescent="0.25">
      <c r="A21">
        <v>95085</v>
      </c>
      <c r="B21">
        <v>14.222000120000001</v>
      </c>
      <c r="C21">
        <v>0.58969998000000001</v>
      </c>
      <c r="D21">
        <v>1212.2039794899999</v>
      </c>
      <c r="E21">
        <v>1.7740000499999999</v>
      </c>
      <c r="F21">
        <v>1121.0479736299999</v>
      </c>
      <c r="G21">
        <v>1.5169999599999999</v>
      </c>
      <c r="H21">
        <v>9.9000003020963209E+37</v>
      </c>
      <c r="J21" s="2">
        <f>TREND(Calibration!$A$2:$A$4,Calibration!$B$2:$B$4,C21)</f>
        <v>385.65801171336847</v>
      </c>
      <c r="K21" s="2">
        <f>TREND(Calibration!$A$2:$A$4,Calibration!$C$2:$C$4,E21)</f>
        <v>695.0304646223733</v>
      </c>
      <c r="L21" s="2">
        <f>TREND(Calibration!$A$2:$A$4,Calibration!$D$2:$D$4,G21)</f>
        <v>574.08976286661152</v>
      </c>
    </row>
    <row r="22" spans="1:12" x14ac:dyDescent="0.25">
      <c r="A22">
        <v>100086</v>
      </c>
      <c r="B22">
        <v>14.208999629999999</v>
      </c>
      <c r="C22">
        <v>0.58969998000000001</v>
      </c>
      <c r="D22">
        <v>1031.4160156200001</v>
      </c>
      <c r="E22">
        <v>1.78380001</v>
      </c>
      <c r="F22">
        <v>947.02899170000001</v>
      </c>
      <c r="G22">
        <v>1.51970005</v>
      </c>
      <c r="H22">
        <v>9.9000003020963209E+37</v>
      </c>
      <c r="J22" s="2">
        <f>TREND(Calibration!$A$2:$A$4,Calibration!$B$2:$B$4,C22)</f>
        <v>385.65801171336847</v>
      </c>
      <c r="K22" s="2">
        <f>TREND(Calibration!$A$2:$A$4,Calibration!$C$2:$C$4,E22)</f>
        <v>698.98372613183301</v>
      </c>
      <c r="L22" s="2">
        <f>TREND(Calibration!$A$2:$A$4,Calibration!$D$2:$D$4,G22)</f>
        <v>575.20624408477602</v>
      </c>
    </row>
    <row r="23" spans="1:12" x14ac:dyDescent="0.25">
      <c r="A23">
        <v>105087</v>
      </c>
      <c r="B23">
        <v>14.21800041</v>
      </c>
      <c r="C23">
        <v>0.58050000999999996</v>
      </c>
      <c r="D23">
        <v>1284.9799804700001</v>
      </c>
      <c r="E23">
        <v>1.7059999699999999</v>
      </c>
      <c r="F23">
        <v>757.26098633000004</v>
      </c>
      <c r="G23">
        <v>1.5224000200000001</v>
      </c>
      <c r="H23">
        <v>9.9000003020963209E+37</v>
      </c>
      <c r="J23" s="2">
        <f>TREND(Calibration!$A$2:$A$4,Calibration!$B$2:$B$4,C23)</f>
        <v>379.97550296746107</v>
      </c>
      <c r="K23" s="2">
        <f>TREND(Calibration!$A$2:$A$4,Calibration!$C$2:$C$4,E23)</f>
        <v>667.59952624056609</v>
      </c>
      <c r="L23" s="2">
        <f>TREND(Calibration!$A$2:$A$4,Calibration!$D$2:$D$4,G23)</f>
        <v>576.32267568320708</v>
      </c>
    </row>
    <row r="24" spans="1:12" x14ac:dyDescent="0.25">
      <c r="A24">
        <v>110086</v>
      </c>
      <c r="B24">
        <v>14.274000170000001</v>
      </c>
      <c r="C24">
        <v>0.58859998000000002</v>
      </c>
      <c r="D24">
        <v>510.78799437999999</v>
      </c>
      <c r="E24">
        <v>1.6972999600000001</v>
      </c>
      <c r="F24">
        <v>1335.6540527300001</v>
      </c>
      <c r="G24">
        <v>1.5262000600000001</v>
      </c>
      <c r="H24">
        <v>1091.44494629</v>
      </c>
      <c r="J24" s="2">
        <f>TREND(Calibration!$A$2:$A$4,Calibration!$B$2:$B$4,C24)</f>
        <v>384.97857910429497</v>
      </c>
      <c r="K24" s="2">
        <f>TREND(Calibration!$A$2:$A$4,Calibration!$C$2:$C$4,E24)</f>
        <v>664.08997980722211</v>
      </c>
      <c r="L24" s="2">
        <f>TREND(Calibration!$A$2:$A$4,Calibration!$D$2:$D$4,G24)</f>
        <v>577.89398378340877</v>
      </c>
    </row>
    <row r="25" spans="1:12" x14ac:dyDescent="0.25">
      <c r="A25">
        <v>115088</v>
      </c>
      <c r="B25">
        <v>14.15999985</v>
      </c>
      <c r="C25">
        <v>0.58319997999999995</v>
      </c>
      <c r="D25">
        <v>1114.9720459</v>
      </c>
      <c r="E25">
        <v>1.8329000499999999</v>
      </c>
      <c r="F25">
        <v>546.98901366999996</v>
      </c>
      <c r="G25">
        <v>1.52289999</v>
      </c>
      <c r="H25">
        <v>9.9000003020963209E+37</v>
      </c>
      <c r="J25" s="2">
        <f>TREND(Calibration!$A$2:$A$4,Calibration!$B$2:$B$4,C25)</f>
        <v>381.6431826597522</v>
      </c>
      <c r="K25" s="2">
        <f>TREND(Calibration!$A$2:$A$4,Calibration!$C$2:$C$4,E25)</f>
        <v>718.79047006190297</v>
      </c>
      <c r="L25" s="2">
        <f>TREND(Calibration!$A$2:$A$4,Calibration!$D$2:$D$4,G25)</f>
        <v>576.52941216778549</v>
      </c>
    </row>
    <row r="26" spans="1:12" x14ac:dyDescent="0.25">
      <c r="A26">
        <v>120088</v>
      </c>
      <c r="B26">
        <v>14.08199978</v>
      </c>
      <c r="C26">
        <v>0.57999997999999997</v>
      </c>
      <c r="D26">
        <v>740.35302734000004</v>
      </c>
      <c r="E26">
        <v>1.7648999700000001</v>
      </c>
      <c r="F26">
        <v>610.49401854999996</v>
      </c>
      <c r="G26">
        <v>1.5224000200000001</v>
      </c>
      <c r="H26">
        <v>9.9000003020963209E+37</v>
      </c>
      <c r="J26" s="2">
        <f>TREND(Calibration!$A$2:$A$4,Calibration!$B$2:$B$4,C26)</f>
        <v>379.66665143335649</v>
      </c>
      <c r="K26" s="2">
        <f>TREND(Calibration!$A$2:$A$4,Calibration!$C$2:$C$4,E26)</f>
        <v>691.35953168009576</v>
      </c>
      <c r="L26" s="2">
        <f>TREND(Calibration!$A$2:$A$4,Calibration!$D$2:$D$4,G26)</f>
        <v>576.32267568320708</v>
      </c>
    </row>
    <row r="27" spans="1:12" x14ac:dyDescent="0.25">
      <c r="A27">
        <v>125087</v>
      </c>
      <c r="B27">
        <v>14.02000046</v>
      </c>
      <c r="C27">
        <v>0.57620000999999998</v>
      </c>
      <c r="D27">
        <v>846.38299560999997</v>
      </c>
      <c r="E27">
        <v>1.73570001</v>
      </c>
      <c r="F27">
        <v>575.92498779000005</v>
      </c>
      <c r="G27">
        <v>1.52349997</v>
      </c>
      <c r="H27">
        <v>1281.73400879</v>
      </c>
      <c r="J27" s="2">
        <f>TREND(Calibration!$A$2:$A$4,Calibration!$B$2:$B$4,C27)</f>
        <v>377.31953913199186</v>
      </c>
      <c r="K27" s="2">
        <f>TREND(Calibration!$A$2:$A$4,Calibration!$C$2:$C$4,E27)</f>
        <v>679.58039401568067</v>
      </c>
      <c r="L27" s="2">
        <f>TREND(Calibration!$A$2:$A$4,Calibration!$D$2:$D$4,G27)</f>
        <v>576.77750256524428</v>
      </c>
    </row>
    <row r="28" spans="1:12" x14ac:dyDescent="0.25">
      <c r="A28">
        <v>130087</v>
      </c>
      <c r="B28">
        <v>13.97099972</v>
      </c>
      <c r="C28">
        <v>0.59189999000000004</v>
      </c>
      <c r="D28">
        <v>632.17797852000001</v>
      </c>
      <c r="E28">
        <v>1.8215999599999999</v>
      </c>
      <c r="F28">
        <v>797.64501953000001</v>
      </c>
      <c r="G28">
        <v>1.5224000200000001</v>
      </c>
      <c r="H28">
        <v>1338.98400879</v>
      </c>
      <c r="J28" s="2">
        <f>TREND(Calibration!$A$2:$A$4,Calibration!$B$2:$B$4,C28)</f>
        <v>387.01688310817565</v>
      </c>
      <c r="K28" s="2">
        <f>TREND(Calibration!$A$2:$A$4,Calibration!$C$2:$C$4,E28)</f>
        <v>714.23206259386939</v>
      </c>
      <c r="L28" s="2">
        <f>TREND(Calibration!$A$2:$A$4,Calibration!$D$2:$D$4,G28)</f>
        <v>576.32267568320708</v>
      </c>
    </row>
    <row r="29" spans="1:12" x14ac:dyDescent="0.25">
      <c r="A29">
        <v>135088</v>
      </c>
      <c r="B29">
        <v>13.98799992</v>
      </c>
      <c r="C29">
        <v>0.58590001000000003</v>
      </c>
      <c r="D29">
        <v>1162.3010253899999</v>
      </c>
      <c r="E29">
        <v>1.8226000099999999</v>
      </c>
      <c r="F29">
        <v>1048.2170410199999</v>
      </c>
      <c r="G29">
        <v>1.52349997</v>
      </c>
      <c r="H29">
        <v>1338.3380127</v>
      </c>
      <c r="J29" s="2">
        <f>TREND(Calibration!$A$2:$A$4,Calibration!$B$2:$B$4,C29)</f>
        <v>383.31089941200383</v>
      </c>
      <c r="K29" s="2">
        <f>TREND(Calibration!$A$2:$A$4,Calibration!$C$2:$C$4,E29)</f>
        <v>714.63547844174377</v>
      </c>
      <c r="L29" s="2">
        <f>TREND(Calibration!$A$2:$A$4,Calibration!$D$2:$D$4,G29)</f>
        <v>576.77750256524428</v>
      </c>
    </row>
    <row r="30" spans="1:12" x14ac:dyDescent="0.25">
      <c r="A30">
        <v>140088</v>
      </c>
      <c r="B30">
        <v>14.12800026</v>
      </c>
      <c r="C30">
        <v>0.57620000999999998</v>
      </c>
      <c r="D30">
        <v>1098.1049804700001</v>
      </c>
      <c r="E30">
        <v>1.77079999</v>
      </c>
      <c r="F30">
        <v>940.13299560999997</v>
      </c>
      <c r="G30">
        <v>1.51859999</v>
      </c>
      <c r="H30">
        <v>9.9000003020963209E+37</v>
      </c>
      <c r="J30" s="2">
        <f>TREND(Calibration!$A$2:$A$4,Calibration!$B$2:$B$4,C30)</f>
        <v>377.31953913199186</v>
      </c>
      <c r="K30" s="2">
        <f>TREND(Calibration!$A$2:$A$4,Calibration!$C$2:$C$4,E30)</f>
        <v>693.73957424874311</v>
      </c>
      <c r="L30" s="2">
        <f>TREND(Calibration!$A$2:$A$4,Calibration!$D$2:$D$4,G30)</f>
        <v>574.75137171798315</v>
      </c>
    </row>
    <row r="31" spans="1:12" x14ac:dyDescent="0.25">
      <c r="A31">
        <v>145087</v>
      </c>
      <c r="B31">
        <v>14.29300022</v>
      </c>
      <c r="C31">
        <v>0.57300001</v>
      </c>
      <c r="D31">
        <v>694.66998291000004</v>
      </c>
      <c r="E31">
        <v>1.7632000400000001</v>
      </c>
      <c r="F31">
        <v>833.76098633000004</v>
      </c>
      <c r="G31">
        <v>1.52180004</v>
      </c>
      <c r="H31">
        <v>9.9000003020963209E+37</v>
      </c>
      <c r="J31" s="2">
        <f>TREND(Calibration!$A$2:$A$4,Calibration!$B$2:$B$4,C31)</f>
        <v>375.34300790559615</v>
      </c>
      <c r="K31" s="2">
        <f>TREND(Calibration!$A$2:$A$4,Calibration!$C$2:$C$4,E31)</f>
        <v>690.67378726503932</v>
      </c>
      <c r="L31" s="2">
        <f>TREND(Calibration!$A$2:$A$4,Calibration!$D$2:$D$4,G31)</f>
        <v>576.0745852857483</v>
      </c>
    </row>
    <row r="32" spans="1:12" x14ac:dyDescent="0.25">
      <c r="A32">
        <v>150087</v>
      </c>
      <c r="B32">
        <v>14.36699963</v>
      </c>
      <c r="C32">
        <v>0.57509999999999994</v>
      </c>
      <c r="D32">
        <v>785.62200928000004</v>
      </c>
      <c r="E32">
        <v>1.7724000200000001</v>
      </c>
      <c r="F32">
        <v>548.28100586000005</v>
      </c>
      <c r="G32">
        <v>1.5245000099999999</v>
      </c>
      <c r="H32">
        <v>9.9000003020963209E+37</v>
      </c>
      <c r="J32" s="2">
        <f>TREND(Calibration!$A$2:$A$4,Calibration!$B$2:$B$4,C32)</f>
        <v>376.64010034625824</v>
      </c>
      <c r="K32" s="2">
        <f>TREND(Calibration!$A$2:$A$4,Calibration!$C$2:$C$4,E32)</f>
        <v>694.38501943555832</v>
      </c>
      <c r="L32" s="2">
        <f>TREND(Calibration!$A$2:$A$4,Calibration!$D$2:$D$4,G32)</f>
        <v>577.19101688417925</v>
      </c>
    </row>
    <row r="33" spans="1:12" x14ac:dyDescent="0.25">
      <c r="A33">
        <v>155087</v>
      </c>
      <c r="B33">
        <v>14.380000109999999</v>
      </c>
      <c r="C33">
        <v>0.57840002000000001</v>
      </c>
      <c r="D33">
        <v>847.70697021000001</v>
      </c>
      <c r="E33">
        <v>1.8101999799999999</v>
      </c>
      <c r="F33">
        <v>539.40802001999998</v>
      </c>
      <c r="G33">
        <v>1.52719998</v>
      </c>
      <c r="H33">
        <v>9.9000003020963209E+37</v>
      </c>
      <c r="J33" s="2">
        <f>TREND(Calibration!$A$2:$A$4,Calibration!$B$2:$B$4,C33)</f>
        <v>378.67841052679898</v>
      </c>
      <c r="K33" s="2">
        <f>TREND(Calibration!$A$2:$A$4,Calibration!$C$2:$C$4,E33)</f>
        <v>709.63335993155147</v>
      </c>
      <c r="L33" s="2">
        <f>TREND(Calibration!$A$2:$A$4,Calibration!$D$2:$D$4,G33)</f>
        <v>578.3074484826102</v>
      </c>
    </row>
    <row r="34" spans="1:12" x14ac:dyDescent="0.25">
      <c r="A34">
        <v>160087</v>
      </c>
      <c r="B34">
        <v>14.291999819999999</v>
      </c>
      <c r="C34">
        <v>0.57410002000000004</v>
      </c>
      <c r="D34">
        <v>764.45697021000001</v>
      </c>
      <c r="E34">
        <v>1.86689997</v>
      </c>
      <c r="F34">
        <v>511.47299193999999</v>
      </c>
      <c r="G34">
        <v>1.5293999899999999</v>
      </c>
      <c r="H34">
        <v>9.9000003020963209E+37</v>
      </c>
      <c r="J34" s="2">
        <f>TREND(Calibration!$A$2:$A$4,Calibration!$B$2:$B$4,C34)</f>
        <v>376.02244669132978</v>
      </c>
      <c r="K34" s="2">
        <f>TREND(Calibration!$A$2:$A$4,Calibration!$C$2:$C$4,E34)</f>
        <v>732.50589084532521</v>
      </c>
      <c r="L34" s="2">
        <f>TREND(Calibration!$A$2:$A$4,Calibration!$D$2:$D$4,G34)</f>
        <v>579.21714773144038</v>
      </c>
    </row>
    <row r="35" spans="1:12" x14ac:dyDescent="0.25">
      <c r="A35">
        <v>165088</v>
      </c>
      <c r="B35">
        <v>14.230999949999999</v>
      </c>
      <c r="C35">
        <v>0.59350002000000002</v>
      </c>
      <c r="D35">
        <v>696.05499268000005</v>
      </c>
      <c r="E35">
        <v>1.84099996</v>
      </c>
      <c r="F35">
        <v>753.32897949000005</v>
      </c>
      <c r="G35">
        <v>1.52719998</v>
      </c>
      <c r="H35">
        <v>9.9000003020963209E+37</v>
      </c>
      <c r="J35" s="2">
        <f>TREND(Calibration!$A$2:$A$4,Calibration!$B$2:$B$4,C35)</f>
        <v>388.00516725135373</v>
      </c>
      <c r="K35" s="2">
        <f>TREND(Calibration!$A$2:$A$4,Calibration!$C$2:$C$4,E35)</f>
        <v>722.05793874882488</v>
      </c>
      <c r="L35" s="2">
        <f>TREND(Calibration!$A$2:$A$4,Calibration!$D$2:$D$4,G35)</f>
        <v>578.3074484826102</v>
      </c>
    </row>
    <row r="36" spans="1:12" x14ac:dyDescent="0.25">
      <c r="A36">
        <v>170089</v>
      </c>
      <c r="B36">
        <v>14.166000370000001</v>
      </c>
      <c r="C36">
        <v>0.58160000999999995</v>
      </c>
      <c r="D36">
        <v>1146.1180419899999</v>
      </c>
      <c r="E36">
        <v>1.72490001</v>
      </c>
      <c r="F36">
        <v>670.61102295000001</v>
      </c>
      <c r="G36">
        <v>1.52719998</v>
      </c>
      <c r="H36">
        <v>9.9000003020963209E+37</v>
      </c>
      <c r="J36" s="2">
        <f>TREND(Calibration!$A$2:$A$4,Calibration!$B$2:$B$4,C36)</f>
        <v>380.65493557653457</v>
      </c>
      <c r="K36" s="2">
        <f>TREND(Calibration!$A$2:$A$4,Calibration!$C$2:$C$4,E36)</f>
        <v>675.22372069230346</v>
      </c>
      <c r="L36" s="2">
        <f>TREND(Calibration!$A$2:$A$4,Calibration!$D$2:$D$4,G36)</f>
        <v>578.3074484826102</v>
      </c>
    </row>
    <row r="37" spans="1:12" x14ac:dyDescent="0.25">
      <c r="A37">
        <v>175089</v>
      </c>
      <c r="B37">
        <v>14.097999570000001</v>
      </c>
      <c r="C37">
        <v>0.58109999000000001</v>
      </c>
      <c r="D37">
        <v>649.07202147999999</v>
      </c>
      <c r="E37">
        <v>1.84800005</v>
      </c>
      <c r="F37">
        <v>925.24401854999996</v>
      </c>
      <c r="G37">
        <v>1.52890003</v>
      </c>
      <c r="H37">
        <v>9.9000003020963209E+37</v>
      </c>
      <c r="J37" s="2">
        <f>TREND(Calibration!$A$2:$A$4,Calibration!$B$2:$B$4,C37)</f>
        <v>380.34609021909012</v>
      </c>
      <c r="K37" s="2">
        <f>TREND(Calibration!$A$2:$A$4,Calibration!$C$2:$C$4,E37)</f>
        <v>724.88174480106932</v>
      </c>
      <c r="L37" s="2">
        <f>TREND(Calibration!$A$2:$A$4,Calibration!$D$2:$D$4,G37)</f>
        <v>579.01041538183972</v>
      </c>
    </row>
    <row r="38" spans="1:12" x14ac:dyDescent="0.25">
      <c r="A38">
        <v>180089</v>
      </c>
      <c r="B38">
        <v>14.123999599999999</v>
      </c>
      <c r="C38">
        <v>0.59729999</v>
      </c>
      <c r="D38">
        <v>390.47198486000002</v>
      </c>
      <c r="E38">
        <v>1.8512999999999999</v>
      </c>
      <c r="F38">
        <v>9.9000003020963209E+37</v>
      </c>
      <c r="G38">
        <v>1.5202000099999999</v>
      </c>
      <c r="H38">
        <v>9.9000003020963209E+37</v>
      </c>
      <c r="J38" s="2">
        <f>TREND(Calibration!$A$2:$A$4,Calibration!$B$2:$B$4,C38)</f>
        <v>390.35227955271836</v>
      </c>
      <c r="K38" s="2">
        <f>TREND(Calibration!$A$2:$A$4,Calibration!$C$2:$C$4,E38)</f>
        <v>726.21293036898396</v>
      </c>
      <c r="L38" s="2">
        <f>TREND(Calibration!$A$2:$A$4,Calibration!$D$2:$D$4,G38)</f>
        <v>575.41297643437679</v>
      </c>
    </row>
    <row r="39" spans="1:12" x14ac:dyDescent="0.25">
      <c r="A39">
        <v>185090</v>
      </c>
      <c r="B39">
        <v>14.149999619999999</v>
      </c>
      <c r="C39">
        <v>0.59079999000000005</v>
      </c>
      <c r="D39">
        <v>835.93298340000001</v>
      </c>
      <c r="E39">
        <v>1.82529998</v>
      </c>
      <c r="F39">
        <v>9.9000003020963209E+37</v>
      </c>
      <c r="G39">
        <v>1.51859999</v>
      </c>
      <c r="H39">
        <v>9.9000003020963209E+37</v>
      </c>
      <c r="J39" s="2">
        <f>TREND(Calibration!$A$2:$A$4,Calibration!$B$2:$B$4,C39)</f>
        <v>386.33745049910209</v>
      </c>
      <c r="K39" s="2">
        <f>TREND(Calibration!$A$2:$A$4,Calibration!$C$2:$C$4,E39)</f>
        <v>715.72463467071782</v>
      </c>
      <c r="L39" s="2">
        <f>TREND(Calibration!$A$2:$A$4,Calibration!$D$2:$D$4,G39)</f>
        <v>574.75137171798315</v>
      </c>
    </row>
    <row r="40" spans="1:12" x14ac:dyDescent="0.25">
      <c r="A40">
        <v>190090</v>
      </c>
      <c r="B40">
        <v>14.178000450000001</v>
      </c>
      <c r="C40">
        <v>0.59079999000000005</v>
      </c>
      <c r="D40">
        <v>829.79498291000004</v>
      </c>
      <c r="E40">
        <v>1.7989000100000001</v>
      </c>
      <c r="F40">
        <v>9.9000003020963209E+37</v>
      </c>
      <c r="G40">
        <v>1.5169999599999999</v>
      </c>
      <c r="H40">
        <v>9.9000003020963209E+37</v>
      </c>
      <c r="J40" s="2">
        <f>TREND(Calibration!$A$2:$A$4,Calibration!$B$2:$B$4,C40)</f>
        <v>386.33745049910209</v>
      </c>
      <c r="K40" s="2">
        <f>TREND(Calibration!$A$2:$A$4,Calibration!$C$2:$C$4,E40)</f>
        <v>705.07500087099936</v>
      </c>
      <c r="L40" s="2">
        <f>TREND(Calibration!$A$2:$A$4,Calibration!$D$2:$D$4,G40)</f>
        <v>574.08976286661152</v>
      </c>
    </row>
    <row r="41" spans="1:12" x14ac:dyDescent="0.25">
      <c r="A41">
        <v>195090</v>
      </c>
      <c r="B41">
        <v>14.23400021</v>
      </c>
      <c r="C41">
        <v>0.58920002000000005</v>
      </c>
      <c r="D41">
        <v>543.89801024999997</v>
      </c>
      <c r="E41">
        <v>1.7595000300000001</v>
      </c>
      <c r="F41">
        <v>9.9000003020963209E+37</v>
      </c>
      <c r="G41">
        <v>1.51859999</v>
      </c>
      <c r="H41">
        <v>9.9000003020963209E+37</v>
      </c>
      <c r="J41" s="2">
        <f>TREND(Calibration!$A$2:$A$4,Calibration!$B$2:$B$4,C41)</f>
        <v>385.34920341588452</v>
      </c>
      <c r="K41" s="2">
        <f>TREND(Calibration!$A$2:$A$4,Calibration!$C$2:$C$4,E41)</f>
        <v>689.18121922214777</v>
      </c>
      <c r="L41" s="2">
        <f>TREND(Calibration!$A$2:$A$4,Calibration!$D$2:$D$4,G41)</f>
        <v>574.75137171798315</v>
      </c>
    </row>
    <row r="42" spans="1:12" x14ac:dyDescent="0.25">
      <c r="A42">
        <v>200089</v>
      </c>
      <c r="B42">
        <v>14.274999619999999</v>
      </c>
      <c r="C42">
        <v>0.58969998000000001</v>
      </c>
      <c r="D42">
        <v>538.26098633000004</v>
      </c>
      <c r="E42">
        <v>1.74699998</v>
      </c>
      <c r="F42">
        <v>9.9000003020963209E+37</v>
      </c>
      <c r="G42">
        <v>1.51970005</v>
      </c>
      <c r="H42">
        <v>1331.4659423799999</v>
      </c>
      <c r="J42" s="2">
        <f>TREND(Calibration!$A$2:$A$4,Calibration!$B$2:$B$4,C42)</f>
        <v>385.65801171336847</v>
      </c>
      <c r="K42" s="2">
        <f>TREND(Calibration!$A$2:$A$4,Calibration!$C$2:$C$4,E42)</f>
        <v>684.13875307623277</v>
      </c>
      <c r="L42" s="2">
        <f>TREND(Calibration!$A$2:$A$4,Calibration!$D$2:$D$4,G42)</f>
        <v>575.20624408477602</v>
      </c>
    </row>
    <row r="43" spans="1:12" x14ac:dyDescent="0.25">
      <c r="A43">
        <v>205089</v>
      </c>
      <c r="B43">
        <v>14.22000027</v>
      </c>
      <c r="C43">
        <v>0.59619999000000001</v>
      </c>
      <c r="D43">
        <v>794.69500731999995</v>
      </c>
      <c r="E43">
        <v>1.7330000400000001</v>
      </c>
      <c r="F43">
        <v>9.9000003020963209E+37</v>
      </c>
      <c r="G43">
        <v>1.5212999599999999</v>
      </c>
      <c r="H43">
        <v>9.9000003020963209E+37</v>
      </c>
      <c r="J43" s="2">
        <f>TREND(Calibration!$A$2:$A$4,Calibration!$B$2:$B$4,C43)</f>
        <v>389.67284694364486</v>
      </c>
      <c r="K43" s="2">
        <f>TREND(Calibration!$A$2:$A$4,Calibration!$C$2:$C$4,E43)</f>
        <v>678.49123778670673</v>
      </c>
      <c r="L43" s="2">
        <f>TREND(Calibration!$A$2:$A$4,Calibration!$D$2:$D$4,G43)</f>
        <v>575.86780331641398</v>
      </c>
    </row>
    <row r="44" spans="1:12" x14ac:dyDescent="0.25">
      <c r="A44">
        <v>210089</v>
      </c>
      <c r="B44">
        <v>14.12899971</v>
      </c>
      <c r="C44">
        <v>0.57889997999999998</v>
      </c>
      <c r="D44">
        <v>1036.36901855</v>
      </c>
      <c r="E44">
        <v>1.75510001</v>
      </c>
      <c r="F44">
        <v>1248.5500488299999</v>
      </c>
      <c r="G44">
        <v>1.51909995</v>
      </c>
      <c r="H44">
        <v>9.9000003020963209E+37</v>
      </c>
      <c r="J44" s="2">
        <f>TREND(Calibration!$A$2:$A$4,Calibration!$B$2:$B$4,C44)</f>
        <v>378.98721882428299</v>
      </c>
      <c r="K44" s="2">
        <f>TREND(Calibration!$A$2:$A$4,Calibration!$C$2:$C$4,E44)</f>
        <v>687.40627017063605</v>
      </c>
      <c r="L44" s="2">
        <f>TREND(Calibration!$A$2:$A$4,Calibration!$D$2:$D$4,G44)</f>
        <v>574.9581040675838</v>
      </c>
    </row>
    <row r="45" spans="1:12" x14ac:dyDescent="0.25">
      <c r="A45">
        <v>215089</v>
      </c>
      <c r="B45">
        <v>14.09000015</v>
      </c>
      <c r="C45">
        <v>0.58649998999999997</v>
      </c>
      <c r="D45">
        <v>769.80401611000002</v>
      </c>
      <c r="E45">
        <v>1.72329998</v>
      </c>
      <c r="F45">
        <v>1173.8420410199999</v>
      </c>
      <c r="G45">
        <v>1.52349997</v>
      </c>
      <c r="H45">
        <v>9.9000003020963209E+37</v>
      </c>
      <c r="J45" s="2">
        <f>TREND(Calibration!$A$2:$A$4,Calibration!$B$2:$B$4,C45)</f>
        <v>383.68148666363282</v>
      </c>
      <c r="K45" s="2">
        <f>TREND(Calibration!$A$2:$A$4,Calibration!$C$2:$C$4,E45)</f>
        <v>674.57827550548825</v>
      </c>
      <c r="L45" s="2">
        <f>TREND(Calibration!$A$2:$A$4,Calibration!$D$2:$D$4,G45)</f>
        <v>576.77750256524428</v>
      </c>
    </row>
    <row r="46" spans="1:12" x14ac:dyDescent="0.25">
      <c r="A46">
        <v>220089</v>
      </c>
      <c r="B46">
        <v>14.06700039</v>
      </c>
      <c r="C46">
        <v>0.58810001999999995</v>
      </c>
      <c r="D46">
        <v>849.14898682</v>
      </c>
      <c r="E46">
        <v>1.65900004</v>
      </c>
      <c r="F46">
        <v>1162.9530029299999</v>
      </c>
      <c r="G46">
        <v>1.52509999</v>
      </c>
      <c r="H46">
        <v>1064.55700684</v>
      </c>
      <c r="J46" s="2">
        <f>TREND(Calibration!$A$2:$A$4,Calibration!$B$2:$B$4,C46)</f>
        <v>384.6697708068109</v>
      </c>
      <c r="K46" s="2">
        <f>TREND(Calibration!$A$2:$A$4,Calibration!$C$2:$C$4,E46)</f>
        <v>648.63995760801072</v>
      </c>
      <c r="L46" s="2">
        <f>TREND(Calibration!$A$2:$A$4,Calibration!$D$2:$D$4,G46)</f>
        <v>577.43910728163792</v>
      </c>
    </row>
    <row r="47" spans="1:12" x14ac:dyDescent="0.25">
      <c r="A47">
        <v>225089</v>
      </c>
      <c r="B47">
        <v>14.16800022</v>
      </c>
      <c r="C47">
        <v>0.58160000999999995</v>
      </c>
      <c r="D47">
        <v>1156.35095215</v>
      </c>
      <c r="E47">
        <v>1.6790000199999999</v>
      </c>
      <c r="F47">
        <v>991.10498046999999</v>
      </c>
      <c r="G47">
        <v>1.5293999899999999</v>
      </c>
      <c r="H47">
        <v>9.9000003020963209E+37</v>
      </c>
      <c r="J47" s="2">
        <f>TREND(Calibration!$A$2:$A$4,Calibration!$B$2:$B$4,C47)</f>
        <v>380.65493557653457</v>
      </c>
      <c r="K47" s="2">
        <f>TREND(Calibration!$A$2:$A$4,Calibration!$C$2:$C$4,E47)</f>
        <v>656.70786310190692</v>
      </c>
      <c r="L47" s="2">
        <f>TREND(Calibration!$A$2:$A$4,Calibration!$D$2:$D$4,G47)</f>
        <v>579.21714773144038</v>
      </c>
    </row>
    <row r="48" spans="1:12" x14ac:dyDescent="0.25">
      <c r="A48">
        <v>230089</v>
      </c>
      <c r="B48">
        <v>14.26500034</v>
      </c>
      <c r="C48">
        <v>0.58700001000000002</v>
      </c>
      <c r="D48">
        <v>1293.2309570299999</v>
      </c>
      <c r="E48">
        <v>1.6617000099999999</v>
      </c>
      <c r="F48">
        <v>426.36099243000001</v>
      </c>
      <c r="G48">
        <v>1.5359</v>
      </c>
      <c r="H48">
        <v>9.9000003020963209E+37</v>
      </c>
      <c r="J48" s="2">
        <f>TREND(Calibration!$A$2:$A$4,Calibration!$B$2:$B$4,C48)</f>
        <v>383.99033202107739</v>
      </c>
      <c r="K48" s="2">
        <f>TREND(Calibration!$A$2:$A$4,Calibration!$C$2:$C$4,E48)</f>
        <v>649.72911383698465</v>
      </c>
      <c r="L48" s="2">
        <f>TREND(Calibration!$A$2:$A$4,Calibration!$D$2:$D$4,G48)</f>
        <v>581.90488743007313</v>
      </c>
    </row>
    <row r="49" spans="1:12" x14ac:dyDescent="0.25">
      <c r="A49">
        <v>235090</v>
      </c>
      <c r="B49">
        <v>14.321000099999999</v>
      </c>
      <c r="C49">
        <v>0.57679999000000004</v>
      </c>
      <c r="D49">
        <v>878.85900878999996</v>
      </c>
      <c r="E49">
        <v>1.68060005</v>
      </c>
      <c r="F49">
        <v>622.01098633000004</v>
      </c>
      <c r="G49">
        <v>1.5359</v>
      </c>
      <c r="H49">
        <v>9.9000003020963209E+37</v>
      </c>
      <c r="J49" s="2">
        <f>TREND(Calibration!$A$2:$A$4,Calibration!$B$2:$B$4,C49)</f>
        <v>377.69012638362091</v>
      </c>
      <c r="K49" s="2">
        <f>TREND(Calibration!$A$2:$A$4,Calibration!$C$2:$C$4,E49)</f>
        <v>657.35330828872202</v>
      </c>
      <c r="L49" s="2">
        <f>TREND(Calibration!$A$2:$A$4,Calibration!$D$2:$D$4,G49)</f>
        <v>581.90488743007313</v>
      </c>
    </row>
    <row r="50" spans="1:12" x14ac:dyDescent="0.25">
      <c r="A50">
        <v>240089</v>
      </c>
      <c r="B50">
        <v>14.385999679999999</v>
      </c>
      <c r="C50">
        <v>0.57779997999999999</v>
      </c>
      <c r="D50">
        <v>687.82000731999995</v>
      </c>
      <c r="E50">
        <v>1.7043999400000001</v>
      </c>
      <c r="F50">
        <v>660.36199951000003</v>
      </c>
      <c r="G50">
        <v>1.5348000500000001</v>
      </c>
      <c r="H50">
        <v>9.9000003020963209E+37</v>
      </c>
      <c r="J50" s="2">
        <f>TREND(Calibration!$A$2:$A$4,Calibration!$B$2:$B$4,C50)</f>
        <v>378.30778621520949</v>
      </c>
      <c r="K50" s="2">
        <f>TREND(Calibration!$A$2:$A$4,Calibration!$C$2:$C$4,E50)</f>
        <v>666.954081053751</v>
      </c>
      <c r="L50" s="2">
        <f>TREND(Calibration!$A$2:$A$4,Calibration!$D$2:$D$4,G50)</f>
        <v>581.45006054803594</v>
      </c>
    </row>
    <row r="51" spans="1:12" x14ac:dyDescent="0.25">
      <c r="A51">
        <v>245089</v>
      </c>
      <c r="B51">
        <v>14.329999920000001</v>
      </c>
      <c r="C51">
        <v>0.57569999000000005</v>
      </c>
      <c r="D51">
        <v>960.57397461000005</v>
      </c>
      <c r="E51">
        <v>1.70169997</v>
      </c>
      <c r="F51">
        <v>522.98901366999996</v>
      </c>
      <c r="G51">
        <v>1.5316000000000001</v>
      </c>
      <c r="H51">
        <v>9.9000003020963209E+37</v>
      </c>
      <c r="J51" s="2">
        <f>TREND(Calibration!$A$2:$A$4,Calibration!$B$2:$B$4,C51)</f>
        <v>377.01069377454741</v>
      </c>
      <c r="K51" s="2">
        <f>TREND(Calibration!$A$2:$A$4,Calibration!$C$2:$C$4,E51)</f>
        <v>665.86492482477695</v>
      </c>
      <c r="L51" s="2">
        <f>TREND(Calibration!$A$2:$A$4,Calibration!$D$2:$D$4,G51)</f>
        <v>580.12684698027067</v>
      </c>
    </row>
    <row r="52" spans="1:12" x14ac:dyDescent="0.25">
      <c r="A52">
        <v>250089</v>
      </c>
      <c r="B52">
        <v>14.19799995</v>
      </c>
      <c r="C52">
        <v>0.58319997999999995</v>
      </c>
      <c r="D52">
        <v>1020.3239746100001</v>
      </c>
      <c r="E52">
        <v>1.7188999700000001</v>
      </c>
      <c r="F52">
        <v>305.31100464000002</v>
      </c>
      <c r="G52">
        <v>1.5305000499999999</v>
      </c>
      <c r="H52">
        <v>9.9000003020963209E+37</v>
      </c>
      <c r="J52" s="2">
        <f>TREND(Calibration!$A$2:$A$4,Calibration!$B$2:$B$4,C52)</f>
        <v>381.6431826597522</v>
      </c>
      <c r="K52" s="2">
        <f>TREND(Calibration!$A$2:$A$4,Calibration!$C$2:$C$4,E52)</f>
        <v>672.80333048793341</v>
      </c>
      <c r="L52" s="2">
        <f>TREND(Calibration!$A$2:$A$4,Calibration!$D$2:$D$4,G52)</f>
        <v>579.67202009823336</v>
      </c>
    </row>
    <row r="53" spans="1:12" x14ac:dyDescent="0.25">
      <c r="A53">
        <v>255089</v>
      </c>
      <c r="B53">
        <v>14.105999949999999</v>
      </c>
      <c r="C53">
        <v>0.57459998000000001</v>
      </c>
      <c r="D53">
        <v>770.79602050999995</v>
      </c>
      <c r="E53">
        <v>1.81289995</v>
      </c>
      <c r="F53">
        <v>558.42797852000001</v>
      </c>
      <c r="G53">
        <v>1.5202000099999999</v>
      </c>
      <c r="H53">
        <v>9.9000003020963209E+37</v>
      </c>
      <c r="J53" s="2">
        <f>TREND(Calibration!$A$2:$A$4,Calibration!$B$2:$B$4,C53)</f>
        <v>376.33125498881378</v>
      </c>
      <c r="K53" s="2">
        <f>TREND(Calibration!$A$2:$A$4,Calibration!$C$2:$C$4,E53)</f>
        <v>710.7225161605254</v>
      </c>
      <c r="L53" s="2">
        <f>TREND(Calibration!$A$2:$A$4,Calibration!$D$2:$D$4,G53)</f>
        <v>575.41297643437679</v>
      </c>
    </row>
    <row r="54" spans="1:12" x14ac:dyDescent="0.25">
      <c r="A54">
        <v>260089</v>
      </c>
      <c r="B54">
        <v>14.11900043</v>
      </c>
      <c r="C54">
        <v>0.56969999999999998</v>
      </c>
      <c r="D54">
        <v>722.55102538999995</v>
      </c>
      <c r="E54">
        <v>1.9549000299999999</v>
      </c>
      <c r="F54">
        <v>741.71801758000004</v>
      </c>
      <c r="G54">
        <v>1.52180004</v>
      </c>
      <c r="H54">
        <v>9.9000003020963209E+37</v>
      </c>
      <c r="J54" s="2">
        <f>TREND(Calibration!$A$2:$A$4,Calibration!$B$2:$B$4,C54)</f>
        <v>373.30470390171553</v>
      </c>
      <c r="K54" s="2">
        <f>TREND(Calibration!$A$2:$A$4,Calibration!$C$2:$C$4,E54)</f>
        <v>768.00473472102863</v>
      </c>
      <c r="L54" s="2">
        <f>TREND(Calibration!$A$2:$A$4,Calibration!$D$2:$D$4,G54)</f>
        <v>576.0745852857483</v>
      </c>
    </row>
    <row r="55" spans="1:12" x14ac:dyDescent="0.25">
      <c r="A55">
        <v>265089</v>
      </c>
      <c r="B55">
        <v>14.135000229999999</v>
      </c>
      <c r="C55">
        <v>0.56969999999999998</v>
      </c>
      <c r="D55">
        <v>836.35601807</v>
      </c>
      <c r="E55">
        <v>1.7453999499999999</v>
      </c>
      <c r="F55">
        <v>564.81799316000001</v>
      </c>
      <c r="G55">
        <v>1.5212999599999999</v>
      </c>
      <c r="H55">
        <v>9.9000003020963209E+37</v>
      </c>
      <c r="J55" s="2">
        <f>TREND(Calibration!$A$2:$A$4,Calibration!$B$2:$B$4,C55)</f>
        <v>373.30470390171553</v>
      </c>
      <c r="K55" s="2">
        <f>TREND(Calibration!$A$2:$A$4,Calibration!$C$2:$C$4,E55)</f>
        <v>683.49330788941768</v>
      </c>
      <c r="L55" s="2">
        <f>TREND(Calibration!$A$2:$A$4,Calibration!$D$2:$D$4,G55)</f>
        <v>575.86780331641398</v>
      </c>
    </row>
    <row r="56" spans="1:12" x14ac:dyDescent="0.25">
      <c r="A56">
        <v>270089</v>
      </c>
      <c r="B56">
        <v>14.19999981</v>
      </c>
      <c r="C56">
        <v>0.56969999999999998</v>
      </c>
      <c r="D56">
        <v>605.38201904000005</v>
      </c>
      <c r="E56">
        <v>1.74699998</v>
      </c>
      <c r="F56">
        <v>512.79199218999997</v>
      </c>
      <c r="G56">
        <v>1.5202000099999999</v>
      </c>
      <c r="H56">
        <v>9.9000003020963209E+37</v>
      </c>
      <c r="J56" s="2">
        <f>TREND(Calibration!$A$2:$A$4,Calibration!$B$2:$B$4,C56)</f>
        <v>373.30470390171553</v>
      </c>
      <c r="K56" s="2">
        <f>TREND(Calibration!$A$2:$A$4,Calibration!$C$2:$C$4,E56)</f>
        <v>684.13875307623277</v>
      </c>
      <c r="L56" s="2">
        <f>TREND(Calibration!$A$2:$A$4,Calibration!$D$2:$D$4,G56)</f>
        <v>575.41297643437679</v>
      </c>
    </row>
    <row r="57" spans="1:12" x14ac:dyDescent="0.25">
      <c r="A57">
        <v>275089</v>
      </c>
      <c r="B57">
        <v>14.274000170000001</v>
      </c>
      <c r="C57">
        <v>0.57569999000000005</v>
      </c>
      <c r="D57">
        <v>604.45098876999998</v>
      </c>
      <c r="E57">
        <v>1.81509995</v>
      </c>
      <c r="F57">
        <v>642.45800781000003</v>
      </c>
      <c r="G57">
        <v>1.5202000099999999</v>
      </c>
      <c r="H57">
        <v>9.9000003020963209E+37</v>
      </c>
      <c r="J57" s="2">
        <f>TREND(Calibration!$A$2:$A$4,Calibration!$B$2:$B$4,C57)</f>
        <v>377.01069377454741</v>
      </c>
      <c r="K57" s="2">
        <f>TREND(Calibration!$A$2:$A$4,Calibration!$C$2:$C$4,E57)</f>
        <v>711.60998665232455</v>
      </c>
      <c r="L57" s="2">
        <f>TREND(Calibration!$A$2:$A$4,Calibration!$D$2:$D$4,G57)</f>
        <v>575.41297643437679</v>
      </c>
    </row>
    <row r="58" spans="1:12" x14ac:dyDescent="0.25">
      <c r="A58">
        <v>280089</v>
      </c>
      <c r="B58">
        <v>14.274000170000001</v>
      </c>
      <c r="C58">
        <v>0.58490001999999996</v>
      </c>
      <c r="D58">
        <v>401.98599243000001</v>
      </c>
      <c r="E58">
        <v>1.7503000500000001</v>
      </c>
      <c r="F58">
        <v>1342.1810302700001</v>
      </c>
      <c r="G58">
        <v>1.5169999599999999</v>
      </c>
      <c r="H58">
        <v>9.9000003020963209E+37</v>
      </c>
      <c r="J58" s="2">
        <f>TREND(Calibration!$A$2:$A$4,Calibration!$B$2:$B$4,C58)</f>
        <v>382.69323958041525</v>
      </c>
      <c r="K58" s="2">
        <f>TREND(Calibration!$A$2:$A$4,Calibration!$C$2:$C$4,E58)</f>
        <v>685.46998705162889</v>
      </c>
      <c r="L58" s="2">
        <f>TREND(Calibration!$A$2:$A$4,Calibration!$D$2:$D$4,G58)</f>
        <v>574.08976286661152</v>
      </c>
    </row>
    <row r="59" spans="1:12" x14ac:dyDescent="0.25">
      <c r="A59">
        <v>285090</v>
      </c>
      <c r="B59">
        <v>14.19999981</v>
      </c>
      <c r="C59">
        <v>0.58380001999999998</v>
      </c>
      <c r="D59">
        <v>782.20501708999996</v>
      </c>
      <c r="E59">
        <v>1.68219995</v>
      </c>
      <c r="F59">
        <v>9.9000003020963209E+37</v>
      </c>
      <c r="G59">
        <v>1.5305000499999999</v>
      </c>
      <c r="H59">
        <v>9.9000003020963209E+37</v>
      </c>
      <c r="J59" s="2">
        <f>TREND(Calibration!$A$2:$A$4,Calibration!$B$2:$B$4,C59)</f>
        <v>382.01380697134175</v>
      </c>
      <c r="K59" s="2">
        <f>TREND(Calibration!$A$2:$A$4,Calibration!$C$2:$C$4,E59)</f>
        <v>657.99870103409899</v>
      </c>
      <c r="L59" s="2">
        <f>TREND(Calibration!$A$2:$A$4,Calibration!$D$2:$D$4,G59)</f>
        <v>579.67202009823336</v>
      </c>
    </row>
    <row r="60" spans="1:12" x14ac:dyDescent="0.25">
      <c r="A60">
        <v>290089</v>
      </c>
      <c r="B60">
        <v>14.144000050000001</v>
      </c>
      <c r="C60">
        <v>0.58590001000000003</v>
      </c>
      <c r="D60">
        <v>1007.94396973</v>
      </c>
      <c r="E60">
        <v>1.9312000300000001</v>
      </c>
      <c r="F60">
        <v>9.9000003020963209E+37</v>
      </c>
      <c r="G60">
        <v>1.5293999899999999</v>
      </c>
      <c r="H60">
        <v>9.9000003020963209E+37</v>
      </c>
      <c r="J60" s="2">
        <f>TREND(Calibration!$A$2:$A$4,Calibration!$B$2:$B$4,C60)</f>
        <v>383.31089941200383</v>
      </c>
      <c r="K60" s="2">
        <f>TREND(Calibration!$A$2:$A$4,Calibration!$C$2:$C$4,E60)</f>
        <v>758.4442571502841</v>
      </c>
      <c r="L60" s="2">
        <f>TREND(Calibration!$A$2:$A$4,Calibration!$D$2:$D$4,G60)</f>
        <v>579.21714773144038</v>
      </c>
    </row>
    <row r="61" spans="1:12" x14ac:dyDescent="0.25">
      <c r="A61">
        <v>295089</v>
      </c>
      <c r="B61">
        <v>14.17300034</v>
      </c>
      <c r="C61">
        <v>0.59509999000000002</v>
      </c>
      <c r="D61">
        <v>556.89697265999996</v>
      </c>
      <c r="E61">
        <v>1.8009999999999999</v>
      </c>
      <c r="F61">
        <v>9.9000003020963209E+37</v>
      </c>
      <c r="G61">
        <v>1.52289999</v>
      </c>
      <c r="H61">
        <v>9.9000003020963209E+37</v>
      </c>
      <c r="J61" s="2">
        <f>TREND(Calibration!$A$2:$A$4,Calibration!$B$2:$B$4,C61)</f>
        <v>388.9934143345713</v>
      </c>
      <c r="K61" s="2">
        <f>TREND(Calibration!$A$2:$A$4,Calibration!$C$2:$C$4,E61)</f>
        <v>705.92212776103258</v>
      </c>
      <c r="L61" s="2">
        <f>TREND(Calibration!$A$2:$A$4,Calibration!$D$2:$D$4,G61)</f>
        <v>576.52941216778549</v>
      </c>
    </row>
    <row r="62" spans="1:12" x14ac:dyDescent="0.25">
      <c r="A62">
        <v>300089</v>
      </c>
      <c r="B62">
        <v>14.17399979</v>
      </c>
      <c r="C62">
        <v>0.58969998000000001</v>
      </c>
      <c r="D62">
        <v>618.81402588000003</v>
      </c>
      <c r="E62">
        <v>1.7783999399999999</v>
      </c>
      <c r="F62">
        <v>9.9000003020963209E+37</v>
      </c>
      <c r="G62">
        <v>1.5245000099999999</v>
      </c>
      <c r="H62">
        <v>9.9000003020963209E+37</v>
      </c>
      <c r="J62" s="2">
        <f>TREND(Calibration!$A$2:$A$4,Calibration!$B$2:$B$4,C62)</f>
        <v>385.65801171336847</v>
      </c>
      <c r="K62" s="2">
        <f>TREND(Calibration!$A$2:$A$4,Calibration!$C$2:$C$4,E62)</f>
        <v>696.8053612324469</v>
      </c>
      <c r="L62" s="2">
        <f>TREND(Calibration!$A$2:$A$4,Calibration!$D$2:$D$4,G62)</f>
        <v>577.19101688417925</v>
      </c>
    </row>
    <row r="63" spans="1:12" x14ac:dyDescent="0.25">
      <c r="A63">
        <v>305089</v>
      </c>
      <c r="B63">
        <v>14.24800014</v>
      </c>
      <c r="C63">
        <v>0.59079999000000005</v>
      </c>
      <c r="D63">
        <v>763.07897949000005</v>
      </c>
      <c r="E63">
        <v>1.8270000200000001</v>
      </c>
      <c r="F63">
        <v>9.9000003020963209E+37</v>
      </c>
      <c r="G63">
        <v>1.5293999899999999</v>
      </c>
      <c r="H63">
        <v>9.9000003020963209E+37</v>
      </c>
      <c r="J63" s="2">
        <f>TREND(Calibration!$A$2:$A$4,Calibration!$B$2:$B$4,C63)</f>
        <v>386.33745049910209</v>
      </c>
      <c r="K63" s="2">
        <f>TREND(Calibration!$A$2:$A$4,Calibration!$C$2:$C$4,E63)</f>
        <v>716.41042345929873</v>
      </c>
      <c r="L63" s="2">
        <f>TREND(Calibration!$A$2:$A$4,Calibration!$D$2:$D$4,G63)</f>
        <v>579.21714773144038</v>
      </c>
    </row>
    <row r="64" spans="1:12" x14ac:dyDescent="0.25">
      <c r="A64">
        <v>310101</v>
      </c>
      <c r="B64">
        <v>14.34500027</v>
      </c>
      <c r="C64">
        <v>0.59079999000000005</v>
      </c>
      <c r="D64">
        <v>873.92901611000002</v>
      </c>
      <c r="E64">
        <v>1.88909996</v>
      </c>
      <c r="F64">
        <v>9.9000003020963209E+37</v>
      </c>
      <c r="G64">
        <v>1.53100002</v>
      </c>
      <c r="H64">
        <v>1220.1040039100001</v>
      </c>
      <c r="J64" s="2">
        <f>TREND(Calibration!$A$2:$A$4,Calibration!$B$2:$B$4,C64)</f>
        <v>386.33745049910209</v>
      </c>
      <c r="K64" s="2">
        <f>TREND(Calibration!$A$2:$A$4,Calibration!$C$2:$C$4,E64)</f>
        <v>741.46127086497722</v>
      </c>
      <c r="L64" s="2">
        <f>TREND(Calibration!$A$2:$A$4,Calibration!$D$2:$D$4,G64)</f>
        <v>579.87875658281189</v>
      </c>
    </row>
    <row r="65" spans="1:12" x14ac:dyDescent="0.25">
      <c r="A65">
        <v>315090</v>
      </c>
      <c r="B65">
        <v>14.420000079999999</v>
      </c>
      <c r="C65">
        <v>0.58920002000000005</v>
      </c>
      <c r="D65">
        <v>673.88500977000001</v>
      </c>
      <c r="E65">
        <v>1.8755999800000001</v>
      </c>
      <c r="F65">
        <v>9.9000003020963209E+37</v>
      </c>
      <c r="G65">
        <v>1.52509999</v>
      </c>
      <c r="H65">
        <v>1331.5389404299999</v>
      </c>
      <c r="J65" s="2">
        <f>TREND(Calibration!$A$2:$A$4,Calibration!$B$2:$B$4,C65)</f>
        <v>385.34920341588452</v>
      </c>
      <c r="K65" s="2">
        <f>TREND(Calibration!$A$2:$A$4,Calibration!$C$2:$C$4,E65)</f>
        <v>736.0154372786692</v>
      </c>
      <c r="L65" s="2">
        <f>TREND(Calibration!$A$2:$A$4,Calibration!$D$2:$D$4,G65)</f>
        <v>577.43910728163792</v>
      </c>
    </row>
    <row r="66" spans="1:12" x14ac:dyDescent="0.25">
      <c r="A66">
        <v>320089</v>
      </c>
      <c r="B66">
        <v>14.458999629999999</v>
      </c>
      <c r="C66">
        <v>0.59729999</v>
      </c>
      <c r="D66">
        <v>737.17498779000005</v>
      </c>
      <c r="E66">
        <v>1.8560999600000001</v>
      </c>
      <c r="F66">
        <v>9.9000003020963209E+37</v>
      </c>
      <c r="G66">
        <v>1.5240000499999999</v>
      </c>
      <c r="H66">
        <v>1231.3830566399999</v>
      </c>
      <c r="J66" s="2">
        <f>TREND(Calibration!$A$2:$A$4,Calibration!$B$2:$B$4,C66)</f>
        <v>390.35227955271836</v>
      </c>
      <c r="K66" s="2">
        <f>TREND(Calibration!$A$2:$A$4,Calibration!$C$2:$C$4,E66)</f>
        <v>728.14921348799123</v>
      </c>
      <c r="L66" s="2">
        <f>TREND(Calibration!$A$2:$A$4,Calibration!$D$2:$D$4,G66)</f>
        <v>576.98428453457848</v>
      </c>
    </row>
    <row r="67" spans="1:12" x14ac:dyDescent="0.25">
      <c r="A67">
        <v>325090</v>
      </c>
      <c r="B67">
        <v>14.48200035</v>
      </c>
      <c r="C67">
        <v>0.59890001999999998</v>
      </c>
      <c r="D67">
        <v>898.86199951000003</v>
      </c>
      <c r="E67">
        <v>1.77670002</v>
      </c>
      <c r="F67">
        <v>9.9000003020963209E+37</v>
      </c>
      <c r="G67">
        <v>1.5245000099999999</v>
      </c>
      <c r="H67">
        <v>1192.1049804700001</v>
      </c>
      <c r="J67" s="2">
        <f>TREND(Calibration!$A$2:$A$4,Calibration!$B$2:$B$4,C67)</f>
        <v>391.34056369589644</v>
      </c>
      <c r="K67" s="2">
        <f>TREND(Calibration!$A$2:$A$4,Calibration!$C$2:$C$4,E67)</f>
        <v>696.11962085134735</v>
      </c>
      <c r="L67" s="2">
        <f>TREND(Calibration!$A$2:$A$4,Calibration!$D$2:$D$4,G67)</f>
        <v>577.19101688417925</v>
      </c>
    </row>
    <row r="68" spans="1:12" x14ac:dyDescent="0.25">
      <c r="A68">
        <v>330090</v>
      </c>
      <c r="B68">
        <v>14.48200035</v>
      </c>
      <c r="C68">
        <v>0.59890001999999998</v>
      </c>
      <c r="D68">
        <v>1016.84698486</v>
      </c>
      <c r="E68">
        <v>1.7811000299999999</v>
      </c>
      <c r="F68">
        <v>9.9000003020963209E+37</v>
      </c>
      <c r="G68">
        <v>1.52670002</v>
      </c>
      <c r="H68">
        <v>1292.64294434</v>
      </c>
      <c r="J68" s="2">
        <f>TREND(Calibration!$A$2:$A$4,Calibration!$B$2:$B$4,C68)</f>
        <v>391.34056369589644</v>
      </c>
      <c r="K68" s="2">
        <f>TREND(Calibration!$A$2:$A$4,Calibration!$C$2:$C$4,E68)</f>
        <v>697.89456586890219</v>
      </c>
      <c r="L68" s="2">
        <f>TREND(Calibration!$A$2:$A$4,Calibration!$D$2:$D$4,G68)</f>
        <v>578.10071613300954</v>
      </c>
    </row>
    <row r="69" spans="1:12" x14ac:dyDescent="0.25">
      <c r="A69">
        <v>335090</v>
      </c>
      <c r="B69">
        <v>14.472000120000001</v>
      </c>
      <c r="C69">
        <v>0.60320001999999995</v>
      </c>
      <c r="D69">
        <v>898.90399170000001</v>
      </c>
      <c r="E69">
        <v>1.80910003</v>
      </c>
      <c r="F69">
        <v>9.9000003020963209E+37</v>
      </c>
      <c r="G69">
        <v>1.52670002</v>
      </c>
      <c r="H69">
        <v>1195.0510253899999</v>
      </c>
      <c r="J69" s="2">
        <f>TREND(Calibration!$A$2:$A$4,Calibration!$B$2:$B$4,C69)</f>
        <v>393.99652753136564</v>
      </c>
      <c r="K69" s="2">
        <f>TREND(Calibration!$A$2:$A$4,Calibration!$C$2:$C$4,E69)</f>
        <v>709.18964485543586</v>
      </c>
      <c r="L69" s="2">
        <f>TREND(Calibration!$A$2:$A$4,Calibration!$D$2:$D$4,G69)</f>
        <v>578.10071613300954</v>
      </c>
    </row>
    <row r="70" spans="1:12" x14ac:dyDescent="0.25">
      <c r="A70">
        <v>340090</v>
      </c>
      <c r="B70">
        <v>14.458999629999999</v>
      </c>
      <c r="C70">
        <v>0.60750002000000003</v>
      </c>
      <c r="D70">
        <v>923.29901123000002</v>
      </c>
      <c r="E70">
        <v>1.80159998</v>
      </c>
      <c r="F70">
        <v>1344.1180419899999</v>
      </c>
      <c r="G70">
        <v>1.52670002</v>
      </c>
      <c r="H70">
        <v>1226.59802246</v>
      </c>
      <c r="J70" s="2">
        <f>TREND(Calibration!$A$2:$A$4,Calibration!$B$2:$B$4,C70)</f>
        <v>396.65249136683491</v>
      </c>
      <c r="K70" s="2">
        <f>TREND(Calibration!$A$2:$A$4,Calibration!$C$2:$C$4,E70)</f>
        <v>706.16415709997329</v>
      </c>
      <c r="L70" s="2">
        <f>TREND(Calibration!$A$2:$A$4,Calibration!$D$2:$D$4,G70)</f>
        <v>578.10071613300954</v>
      </c>
    </row>
    <row r="71" spans="1:12" x14ac:dyDescent="0.25">
      <c r="A71">
        <v>345090</v>
      </c>
      <c r="B71">
        <v>14.40999985</v>
      </c>
      <c r="C71">
        <v>0.60589999000000005</v>
      </c>
      <c r="D71">
        <v>905.66699218999997</v>
      </c>
      <c r="E71">
        <v>1.8431999699999999</v>
      </c>
      <c r="F71">
        <v>9.9000003020963209E+37</v>
      </c>
      <c r="G71">
        <v>1.5283000499999999</v>
      </c>
      <c r="H71">
        <v>1147.4129638700001</v>
      </c>
      <c r="J71" s="2">
        <f>TREND(Calibration!$A$2:$A$4,Calibration!$B$2:$B$4,C71)</f>
        <v>395.66420722365683</v>
      </c>
      <c r="K71" s="2">
        <f>TREND(Calibration!$A$2:$A$4,Calibration!$C$2:$C$4,E71)</f>
        <v>722.94541327458069</v>
      </c>
      <c r="L71" s="2">
        <f>TREND(Calibration!$A$2:$A$4,Calibration!$D$2:$D$4,G71)</f>
        <v>578.76232498438094</v>
      </c>
    </row>
    <row r="72" spans="1:12" x14ac:dyDescent="0.25">
      <c r="A72">
        <v>350090</v>
      </c>
      <c r="B72">
        <v>14.34200001</v>
      </c>
      <c r="C72">
        <v>0.60650002999999997</v>
      </c>
      <c r="D72">
        <v>887.94799805000002</v>
      </c>
      <c r="E72">
        <v>1.7432999600000001</v>
      </c>
      <c r="F72">
        <v>9.9000003020963209E+37</v>
      </c>
      <c r="G72">
        <v>1.52289999</v>
      </c>
      <c r="H72">
        <v>1329.88098145</v>
      </c>
      <c r="J72" s="2">
        <f>TREND(Calibration!$A$2:$A$4,Calibration!$B$2:$B$4,C72)</f>
        <v>396.03483153524633</v>
      </c>
      <c r="K72" s="2">
        <f>TREND(Calibration!$A$2:$A$4,Calibration!$C$2:$C$4,E72)</f>
        <v>682.64618099938446</v>
      </c>
      <c r="L72" s="2">
        <f>TREND(Calibration!$A$2:$A$4,Calibration!$D$2:$D$4,G72)</f>
        <v>576.52941216778549</v>
      </c>
    </row>
    <row r="73" spans="1:12" x14ac:dyDescent="0.25">
      <c r="A73">
        <v>355090</v>
      </c>
      <c r="B73">
        <v>14.29699993</v>
      </c>
      <c r="C73">
        <v>0.60049998999999998</v>
      </c>
      <c r="D73">
        <v>857.40600586000005</v>
      </c>
      <c r="E73">
        <v>1.69519997</v>
      </c>
      <c r="F73">
        <v>9.9000003020963209E+37</v>
      </c>
      <c r="G73">
        <v>1.5175000400000001</v>
      </c>
      <c r="H73">
        <v>1285.72595215</v>
      </c>
      <c r="J73" s="2">
        <f>TREND(Calibration!$A$2:$A$4,Calibration!$B$2:$B$4,C73)</f>
        <v>392.32881077911406</v>
      </c>
      <c r="K73" s="2">
        <f>TREND(Calibration!$A$2:$A$4,Calibration!$C$2:$C$4,E73)</f>
        <v>663.24285291718888</v>
      </c>
      <c r="L73" s="2">
        <f>TREND(Calibration!$A$2:$A$4,Calibration!$D$2:$D$4,G73)</f>
        <v>574.29654483594584</v>
      </c>
    </row>
    <row r="74" spans="1:12" x14ac:dyDescent="0.25">
      <c r="A74">
        <v>360102</v>
      </c>
      <c r="B74">
        <v>14.21199989</v>
      </c>
      <c r="C74">
        <v>0.58219999</v>
      </c>
      <c r="D74">
        <v>1295.79504395</v>
      </c>
      <c r="E74">
        <v>1.6945999899999999</v>
      </c>
      <c r="F74">
        <v>1058.17700195</v>
      </c>
      <c r="G74">
        <v>1.52349997</v>
      </c>
      <c r="H74">
        <v>9.9000003020963209E+37</v>
      </c>
      <c r="J74" s="2">
        <f>TREND(Calibration!$A$2:$A$4,Calibration!$B$2:$B$4,C74)</f>
        <v>381.02552282816362</v>
      </c>
      <c r="K74" s="2">
        <f>TREND(Calibration!$A$2:$A$4,Calibration!$C$2:$C$4,E74)</f>
        <v>663.00082357824817</v>
      </c>
      <c r="L74" s="2">
        <f>TREND(Calibration!$A$2:$A$4,Calibration!$D$2:$D$4,G74)</f>
        <v>576.77750256524428</v>
      </c>
    </row>
    <row r="75" spans="1:12" x14ac:dyDescent="0.25">
      <c r="A75">
        <v>365092</v>
      </c>
      <c r="B75">
        <v>14.222000120000001</v>
      </c>
      <c r="C75">
        <v>0.59460002000000001</v>
      </c>
      <c r="D75">
        <v>395.87298584000001</v>
      </c>
      <c r="E75">
        <v>1.69630003</v>
      </c>
      <c r="F75">
        <v>9.9000003020963209E+37</v>
      </c>
      <c r="G75">
        <v>1.5224000200000001</v>
      </c>
      <c r="H75">
        <v>1289.9129638700001</v>
      </c>
      <c r="J75" s="2">
        <f>TREND(Calibration!$A$2:$A$4,Calibration!$B$2:$B$4,C75)</f>
        <v>388.68459986042723</v>
      </c>
      <c r="K75" s="2">
        <f>TREND(Calibration!$A$2:$A$4,Calibration!$C$2:$C$4,E75)</f>
        <v>663.68661236682908</v>
      </c>
      <c r="L75" s="2">
        <f>TREND(Calibration!$A$2:$A$4,Calibration!$D$2:$D$4,G75)</f>
        <v>576.32267568320708</v>
      </c>
    </row>
    <row r="76" spans="1:12" x14ac:dyDescent="0.25">
      <c r="A76">
        <v>370091</v>
      </c>
      <c r="B76">
        <v>14.163999560000001</v>
      </c>
      <c r="C76">
        <v>0.59570003000000005</v>
      </c>
      <c r="D76">
        <v>860.65502930000002</v>
      </c>
      <c r="E76">
        <v>1.6837999800000001</v>
      </c>
      <c r="F76">
        <v>9.9000003020963209E+37</v>
      </c>
      <c r="G76">
        <v>1.51909995</v>
      </c>
      <c r="H76">
        <v>1190.0889892600001</v>
      </c>
      <c r="J76" s="2">
        <f>TREND(Calibration!$A$2:$A$4,Calibration!$B$2:$B$4,C76)</f>
        <v>389.36403864616085</v>
      </c>
      <c r="K76" s="2">
        <f>TREND(Calibration!$A$2:$A$4,Calibration!$C$2:$C$4,E76)</f>
        <v>658.64414622091419</v>
      </c>
      <c r="L76" s="2">
        <f>TREND(Calibration!$A$2:$A$4,Calibration!$D$2:$D$4,G76)</f>
        <v>574.9581040675838</v>
      </c>
    </row>
    <row r="77" spans="1:12" x14ac:dyDescent="0.25">
      <c r="A77">
        <v>375091</v>
      </c>
      <c r="B77">
        <v>14.18599987</v>
      </c>
      <c r="C77">
        <v>0.58270001000000005</v>
      </c>
      <c r="D77">
        <v>996.76397704999999</v>
      </c>
      <c r="E77">
        <v>1.71080005</v>
      </c>
      <c r="F77">
        <v>9.9000003020963209E+37</v>
      </c>
      <c r="G77">
        <v>1.52349997</v>
      </c>
      <c r="H77">
        <v>9.9000003020963209E+37</v>
      </c>
      <c r="J77" s="2">
        <f>TREND(Calibration!$A$2:$A$4,Calibration!$B$2:$B$4,C77)</f>
        <v>381.33436818560818</v>
      </c>
      <c r="K77" s="2">
        <f>TREND(Calibration!$A$2:$A$4,Calibration!$C$2:$C$4,E77)</f>
        <v>669.53585776705472</v>
      </c>
      <c r="L77" s="2">
        <f>TREND(Calibration!$A$2:$A$4,Calibration!$D$2:$D$4,G77)</f>
        <v>576.77750256524428</v>
      </c>
    </row>
    <row r="78" spans="1:12" x14ac:dyDescent="0.25">
      <c r="A78">
        <v>380090</v>
      </c>
      <c r="B78">
        <v>14.22900009</v>
      </c>
      <c r="C78">
        <v>0.57410002000000004</v>
      </c>
      <c r="D78">
        <v>653.05798340000001</v>
      </c>
      <c r="E78">
        <v>1.6460000299999999</v>
      </c>
      <c r="F78">
        <v>1144.0069580100001</v>
      </c>
      <c r="G78">
        <v>1.52349997</v>
      </c>
      <c r="H78">
        <v>9.9000003020963209E+37</v>
      </c>
      <c r="J78" s="2">
        <f>TREND(Calibration!$A$2:$A$4,Calibration!$B$2:$B$4,C78)</f>
        <v>376.02244669132978</v>
      </c>
      <c r="K78" s="2">
        <f>TREND(Calibration!$A$2:$A$4,Calibration!$C$2:$C$4,E78)</f>
        <v>643.3958097588777</v>
      </c>
      <c r="L78" s="2">
        <f>TREND(Calibration!$A$2:$A$4,Calibration!$D$2:$D$4,G78)</f>
        <v>576.77750256524428</v>
      </c>
    </row>
    <row r="79" spans="1:12" x14ac:dyDescent="0.25">
      <c r="A79">
        <v>385091</v>
      </c>
      <c r="B79">
        <v>14.26399994</v>
      </c>
      <c r="C79">
        <v>0.57509999999999994</v>
      </c>
      <c r="D79">
        <v>617.01501465000001</v>
      </c>
      <c r="E79">
        <v>1.7216000600000001</v>
      </c>
      <c r="F79">
        <v>919.83801270000004</v>
      </c>
      <c r="G79">
        <v>1.52509999</v>
      </c>
      <c r="H79">
        <v>9.9000003020963209E+37</v>
      </c>
      <c r="J79" s="2">
        <f>TREND(Calibration!$A$2:$A$4,Calibration!$B$2:$B$4,C79)</f>
        <v>376.64010034625824</v>
      </c>
      <c r="K79" s="2">
        <f>TREND(Calibration!$A$2:$A$4,Calibration!$C$2:$C$4,E79)</f>
        <v>673.8925351243887</v>
      </c>
      <c r="L79" s="2">
        <f>TREND(Calibration!$A$2:$A$4,Calibration!$D$2:$D$4,G79)</f>
        <v>577.43910728163792</v>
      </c>
    </row>
    <row r="80" spans="1:12" x14ac:dyDescent="0.25">
      <c r="A80">
        <v>390091</v>
      </c>
      <c r="B80">
        <v>14.2840004</v>
      </c>
      <c r="C80">
        <v>0.57410002000000004</v>
      </c>
      <c r="D80">
        <v>629.69299316000001</v>
      </c>
      <c r="E80">
        <v>1.6698000399999999</v>
      </c>
      <c r="F80">
        <v>677.04101562000005</v>
      </c>
      <c r="G80">
        <v>1.52719998</v>
      </c>
      <c r="H80">
        <v>9.9000003020963209E+37</v>
      </c>
      <c r="J80" s="2">
        <f>TREND(Calibration!$A$2:$A$4,Calibration!$B$2:$B$4,C80)</f>
        <v>376.02244669132978</v>
      </c>
      <c r="K80" s="2">
        <f>TREND(Calibration!$A$2:$A$4,Calibration!$C$2:$C$4,E80)</f>
        <v>652.99663093138793</v>
      </c>
      <c r="L80" s="2">
        <f>TREND(Calibration!$A$2:$A$4,Calibration!$D$2:$D$4,G80)</f>
        <v>578.3074484826102</v>
      </c>
    </row>
    <row r="81" spans="1:12" x14ac:dyDescent="0.25">
      <c r="A81">
        <v>395091</v>
      </c>
      <c r="B81">
        <v>14.23200035</v>
      </c>
      <c r="C81">
        <v>0.57509999999999994</v>
      </c>
      <c r="D81">
        <v>750.20599364999998</v>
      </c>
      <c r="E81">
        <v>1.6444000000000001</v>
      </c>
      <c r="F81">
        <v>693.30102538999995</v>
      </c>
      <c r="G81">
        <v>1.5293999899999999</v>
      </c>
      <c r="H81">
        <v>9.9000003020963209E+37</v>
      </c>
      <c r="J81" s="2">
        <f>TREND(Calibration!$A$2:$A$4,Calibration!$B$2:$B$4,C81)</f>
        <v>376.64010034625824</v>
      </c>
      <c r="K81" s="2">
        <f>TREND(Calibration!$A$2:$A$4,Calibration!$C$2:$C$4,E81)</f>
        <v>642.75036457206261</v>
      </c>
      <c r="L81" s="2">
        <f>TREND(Calibration!$A$2:$A$4,Calibration!$D$2:$D$4,G81)</f>
        <v>579.21714773144038</v>
      </c>
    </row>
    <row r="82" spans="1:12" x14ac:dyDescent="0.25">
      <c r="A82">
        <v>400091</v>
      </c>
      <c r="B82">
        <v>14.18999958</v>
      </c>
      <c r="C82">
        <v>0.57139998999999997</v>
      </c>
      <c r="D82">
        <v>1054.6660156200001</v>
      </c>
      <c r="E82">
        <v>1.7491999899999999</v>
      </c>
      <c r="F82">
        <v>569.65399170000001</v>
      </c>
      <c r="G82">
        <v>1.5262000600000001</v>
      </c>
      <c r="H82">
        <v>9.9000003020963209E+37</v>
      </c>
      <c r="J82" s="2">
        <f>TREND(Calibration!$A$2:$A$4,Calibration!$B$2:$B$4,C82)</f>
        <v>374.35472993907814</v>
      </c>
      <c r="K82" s="2">
        <f>TREND(Calibration!$A$2:$A$4,Calibration!$C$2:$C$4,E82)</f>
        <v>685.02622760198858</v>
      </c>
      <c r="L82" s="2">
        <f>TREND(Calibration!$A$2:$A$4,Calibration!$D$2:$D$4,G82)</f>
        <v>577.89398378340877</v>
      </c>
    </row>
    <row r="83" spans="1:12" x14ac:dyDescent="0.25">
      <c r="A83">
        <v>405091</v>
      </c>
      <c r="B83">
        <v>14.166999819999999</v>
      </c>
      <c r="C83">
        <v>0.58109999000000001</v>
      </c>
      <c r="D83">
        <v>827.86999512</v>
      </c>
      <c r="E83">
        <v>1.84099996</v>
      </c>
      <c r="F83">
        <v>959.46002196999996</v>
      </c>
      <c r="G83">
        <v>1.5283000499999999</v>
      </c>
      <c r="H83">
        <v>9.9000003020963209E+37</v>
      </c>
      <c r="J83" s="2">
        <f>TREND(Calibration!$A$2:$A$4,Calibration!$B$2:$B$4,C83)</f>
        <v>380.34609021909012</v>
      </c>
      <c r="K83" s="2">
        <f>TREND(Calibration!$A$2:$A$4,Calibration!$C$2:$C$4,E83)</f>
        <v>722.05793874882488</v>
      </c>
      <c r="L83" s="2">
        <f>TREND(Calibration!$A$2:$A$4,Calibration!$D$2:$D$4,G83)</f>
        <v>578.76232498438094</v>
      </c>
    </row>
    <row r="84" spans="1:12" x14ac:dyDescent="0.25">
      <c r="A84">
        <v>410091</v>
      </c>
      <c r="B84">
        <v>14.208999629999999</v>
      </c>
      <c r="C84">
        <v>0.58539998999999998</v>
      </c>
      <c r="D84">
        <v>1021.01397705</v>
      </c>
      <c r="E84">
        <v>1.6703000100000001</v>
      </c>
      <c r="F84">
        <v>867.27301024999997</v>
      </c>
      <c r="G84">
        <v>1.5277999600000001</v>
      </c>
      <c r="H84">
        <v>1293.7270507799999</v>
      </c>
      <c r="J84" s="2">
        <f>TREND(Calibration!$A$2:$A$4,Calibration!$B$2:$B$4,C84)</f>
        <v>383.00205405455932</v>
      </c>
      <c r="K84" s="2">
        <f>TREND(Calibration!$A$2:$A$4,Calibration!$C$2:$C$4,E84)</f>
        <v>653.19831666856294</v>
      </c>
      <c r="L84" s="2">
        <f>TREND(Calibration!$A$2:$A$4,Calibration!$D$2:$D$4,G84)</f>
        <v>578.55553888006898</v>
      </c>
    </row>
    <row r="85" spans="1:12" x14ac:dyDescent="0.25">
      <c r="A85">
        <v>415107</v>
      </c>
      <c r="B85">
        <v>14.27099991</v>
      </c>
      <c r="C85">
        <v>0.58969998000000001</v>
      </c>
      <c r="D85">
        <v>999.90698241999996</v>
      </c>
      <c r="E85">
        <v>1.7897000300000001</v>
      </c>
      <c r="F85">
        <v>975.92797852000001</v>
      </c>
      <c r="G85">
        <v>1.5293999899999999</v>
      </c>
      <c r="H85">
        <v>9.9000003020963209E+37</v>
      </c>
      <c r="J85" s="2">
        <f>TREND(Calibration!$A$2:$A$4,Calibration!$B$2:$B$4,C85)</f>
        <v>385.65801171336847</v>
      </c>
      <c r="K85" s="2">
        <f>TREND(Calibration!$A$2:$A$4,Calibration!$C$2:$C$4,E85)</f>
        <v>701.36376870048048</v>
      </c>
      <c r="L85" s="2">
        <f>TREND(Calibration!$A$2:$A$4,Calibration!$D$2:$D$4,G85)</f>
        <v>579.21714773144038</v>
      </c>
    </row>
    <row r="86" spans="1:12" x14ac:dyDescent="0.25">
      <c r="A86">
        <v>420092</v>
      </c>
      <c r="B86">
        <v>14.420000079999999</v>
      </c>
      <c r="C86">
        <v>0.58649998999999997</v>
      </c>
      <c r="D86">
        <v>796.12701416000004</v>
      </c>
      <c r="E86">
        <v>1.73520005</v>
      </c>
      <c r="F86">
        <v>9.9000003020963209E+37</v>
      </c>
      <c r="G86">
        <v>1.53429997</v>
      </c>
      <c r="H86">
        <v>9.9000003020963209E+37</v>
      </c>
      <c r="J86" s="2">
        <f>TREND(Calibration!$A$2:$A$4,Calibration!$B$2:$B$4,C86)</f>
        <v>383.68148666363282</v>
      </c>
      <c r="K86" s="2">
        <f>TREND(Calibration!$A$2:$A$4,Calibration!$C$2:$C$4,E86)</f>
        <v>679.37871231246254</v>
      </c>
      <c r="L86" s="2">
        <f>TREND(Calibration!$A$2:$A$4,Calibration!$D$2:$D$4,G86)</f>
        <v>581.24327857870162</v>
      </c>
    </row>
    <row r="87" spans="1:12" x14ac:dyDescent="0.25">
      <c r="A87">
        <v>425092</v>
      </c>
      <c r="B87">
        <v>14.475000380000001</v>
      </c>
      <c r="C87">
        <v>0.58490001999999996</v>
      </c>
      <c r="D87">
        <v>1144.7020263700001</v>
      </c>
      <c r="E87">
        <v>1.67630005</v>
      </c>
      <c r="F87">
        <v>9.9000003020963209E+37</v>
      </c>
      <c r="G87">
        <v>1.54069996</v>
      </c>
      <c r="H87">
        <v>9.9000003020963209E+37</v>
      </c>
      <c r="J87" s="2">
        <f>TREND(Calibration!$A$2:$A$4,Calibration!$B$2:$B$4,C87)</f>
        <v>382.69323958041525</v>
      </c>
      <c r="K87" s="2">
        <f>TREND(Calibration!$A$2:$A$4,Calibration!$C$2:$C$4,E87)</f>
        <v>655.61870687293299</v>
      </c>
      <c r="L87" s="2">
        <f>TREND(Calibration!$A$2:$A$4,Calibration!$D$2:$D$4,G87)</f>
        <v>583.88966022947636</v>
      </c>
    </row>
    <row r="88" spans="1:12" x14ac:dyDescent="0.25">
      <c r="A88">
        <v>430103</v>
      </c>
      <c r="B88">
        <v>14.45199966</v>
      </c>
      <c r="C88">
        <v>0.58270001000000005</v>
      </c>
      <c r="D88">
        <v>993.64898682</v>
      </c>
      <c r="E88">
        <v>1.68219995</v>
      </c>
      <c r="F88">
        <v>964.93701171999999</v>
      </c>
      <c r="G88">
        <v>1.54130006</v>
      </c>
      <c r="H88">
        <v>9.9000003020963209E+37</v>
      </c>
      <c r="J88" s="2">
        <f>TREND(Calibration!$A$2:$A$4,Calibration!$B$2:$B$4,C88)</f>
        <v>381.33436818560818</v>
      </c>
      <c r="K88" s="2">
        <f>TREND(Calibration!$A$2:$A$4,Calibration!$C$2:$C$4,E88)</f>
        <v>657.99870103409899</v>
      </c>
      <c r="L88" s="2">
        <f>TREND(Calibration!$A$2:$A$4,Calibration!$D$2:$D$4,G88)</f>
        <v>584.13780024666846</v>
      </c>
    </row>
    <row r="89" spans="1:12" x14ac:dyDescent="0.25">
      <c r="A89">
        <v>435092</v>
      </c>
      <c r="B89">
        <v>14.413999560000001</v>
      </c>
      <c r="C89">
        <v>0.58319997999999995</v>
      </c>
      <c r="D89">
        <v>720.39001465000001</v>
      </c>
      <c r="E89">
        <v>1.6297999599999999</v>
      </c>
      <c r="F89">
        <v>1063.7800293</v>
      </c>
      <c r="G89">
        <v>1.5402</v>
      </c>
      <c r="H89">
        <v>9.9000003020963209E+37</v>
      </c>
      <c r="J89" s="2">
        <f>TREND(Calibration!$A$2:$A$4,Calibration!$B$2:$B$4,C89)</f>
        <v>381.6431826597522</v>
      </c>
      <c r="K89" s="2">
        <f>TREND(Calibration!$A$2:$A$4,Calibration!$C$2:$C$4,E89)</f>
        <v>636.86077153611427</v>
      </c>
      <c r="L89" s="2">
        <f>TREND(Calibration!$A$2:$A$4,Calibration!$D$2:$D$4,G89)</f>
        <v>583.68292787987559</v>
      </c>
    </row>
    <row r="90" spans="1:12" x14ac:dyDescent="0.25">
      <c r="A90">
        <v>440091</v>
      </c>
      <c r="B90">
        <v>14.338999749999999</v>
      </c>
      <c r="C90">
        <v>0.57840002000000001</v>
      </c>
      <c r="D90">
        <v>615.86297606999995</v>
      </c>
      <c r="E90">
        <v>1.73459995</v>
      </c>
      <c r="F90">
        <v>1082.20605469</v>
      </c>
      <c r="G90">
        <v>1.5379999900000001</v>
      </c>
      <c r="H90">
        <v>1108.8409423799999</v>
      </c>
      <c r="J90" s="2">
        <f>TREND(Calibration!$A$2:$A$4,Calibration!$B$2:$B$4,C90)</f>
        <v>378.67841052679898</v>
      </c>
      <c r="K90" s="2">
        <f>TREND(Calibration!$A$2:$A$4,Calibration!$C$2:$C$4,E90)</f>
        <v>679.13663456604047</v>
      </c>
      <c r="L90" s="2">
        <f>TREND(Calibration!$A$2:$A$4,Calibration!$D$2:$D$4,G90)</f>
        <v>582.77322863104541</v>
      </c>
    </row>
    <row r="91" spans="1:12" x14ac:dyDescent="0.25">
      <c r="A91">
        <v>445092</v>
      </c>
      <c r="B91">
        <v>14.27099991</v>
      </c>
      <c r="C91">
        <v>0.57239996999999998</v>
      </c>
      <c r="D91">
        <v>591.24798583999996</v>
      </c>
      <c r="E91">
        <v>1.7622</v>
      </c>
      <c r="F91">
        <v>948.41998291000004</v>
      </c>
      <c r="G91">
        <v>1.5369999400000001</v>
      </c>
      <c r="H91">
        <v>9.9000003020963209E+37</v>
      </c>
      <c r="J91" s="2">
        <f>TREND(Calibration!$A$2:$A$4,Calibration!$B$2:$B$4,C91)</f>
        <v>374.97238359400666</v>
      </c>
      <c r="K91" s="2">
        <f>TREND(Calibration!$A$2:$A$4,Calibration!$C$2:$C$4,E91)</f>
        <v>690.27037545112171</v>
      </c>
      <c r="L91" s="2">
        <f>TREND(Calibration!$A$2:$A$4,Calibration!$D$2:$D$4,G91)</f>
        <v>582.35971017713257</v>
      </c>
    </row>
    <row r="92" spans="1:12" x14ac:dyDescent="0.25">
      <c r="A92">
        <v>450091</v>
      </c>
      <c r="B92">
        <v>14.277000429999999</v>
      </c>
      <c r="C92">
        <v>0.57239996999999998</v>
      </c>
      <c r="D92">
        <v>604.83300781000003</v>
      </c>
      <c r="E92">
        <v>1.7902</v>
      </c>
      <c r="F92">
        <v>950.17102050999995</v>
      </c>
      <c r="G92">
        <v>1.5379999900000001</v>
      </c>
      <c r="H92">
        <v>1334.6130371100001</v>
      </c>
      <c r="J92" s="2">
        <f>TREND(Calibration!$A$2:$A$4,Calibration!$B$2:$B$4,C92)</f>
        <v>374.97238359400666</v>
      </c>
      <c r="K92" s="2">
        <f>TREND(Calibration!$A$2:$A$4,Calibration!$C$2:$C$4,E92)</f>
        <v>701.56545443765538</v>
      </c>
      <c r="L92" s="2">
        <f>TREND(Calibration!$A$2:$A$4,Calibration!$D$2:$D$4,G92)</f>
        <v>582.77322863104541</v>
      </c>
    </row>
    <row r="93" spans="1:12" x14ac:dyDescent="0.25">
      <c r="A93">
        <v>455091</v>
      </c>
      <c r="B93">
        <v>14.33199978</v>
      </c>
      <c r="C93">
        <v>0.57410002000000004</v>
      </c>
      <c r="D93">
        <v>873.24200439000003</v>
      </c>
      <c r="E93">
        <v>1.77890003</v>
      </c>
      <c r="F93">
        <v>989.23901366999996</v>
      </c>
      <c r="G93">
        <v>1.5397000300000001</v>
      </c>
      <c r="H93">
        <v>9.9000003020963209E+37</v>
      </c>
      <c r="J93" s="2">
        <f>TREND(Calibration!$A$2:$A$4,Calibration!$B$2:$B$4,C93)</f>
        <v>376.02244669132978</v>
      </c>
      <c r="K93" s="2">
        <f>TREND(Calibration!$A$2:$A$4,Calibration!$C$2:$C$4,E93)</f>
        <v>697.00709537710316</v>
      </c>
      <c r="L93" s="2">
        <f>TREND(Calibration!$A$2:$A$4,Calibration!$D$2:$D$4,G93)</f>
        <v>583.47619139529706</v>
      </c>
    </row>
    <row r="94" spans="1:12" x14ac:dyDescent="0.25">
      <c r="A94">
        <v>460091</v>
      </c>
      <c r="B94">
        <v>14.46899986</v>
      </c>
      <c r="C94">
        <v>0.58700001000000002</v>
      </c>
      <c r="D94">
        <v>905.59600829999999</v>
      </c>
      <c r="E94">
        <v>1.79620004</v>
      </c>
      <c r="F94">
        <v>1034.27404785</v>
      </c>
      <c r="G94">
        <v>1.53750002</v>
      </c>
      <c r="H94">
        <v>9.9000003020963209E+37</v>
      </c>
      <c r="J94" s="2">
        <f>TREND(Calibration!$A$2:$A$4,Calibration!$B$2:$B$4,C94)</f>
        <v>383.99033202107739</v>
      </c>
      <c r="K94" s="2">
        <f>TREND(Calibration!$A$2:$A$4,Calibration!$C$2:$C$4,E94)</f>
        <v>703.98584464202531</v>
      </c>
      <c r="L94" s="2">
        <f>TREND(Calibration!$A$2:$A$4,Calibration!$D$2:$D$4,G94)</f>
        <v>582.56649214646677</v>
      </c>
    </row>
    <row r="95" spans="1:12" x14ac:dyDescent="0.25">
      <c r="A95">
        <v>465091</v>
      </c>
      <c r="B95">
        <v>14.555999760000001</v>
      </c>
      <c r="C95">
        <v>0.58920002000000005</v>
      </c>
      <c r="D95">
        <v>956.70098876999998</v>
      </c>
      <c r="E95">
        <v>1.79190004</v>
      </c>
      <c r="F95">
        <v>987.19201659999999</v>
      </c>
      <c r="G95">
        <v>1.5385999699999999</v>
      </c>
      <c r="H95">
        <v>9.9000003020963209E+37</v>
      </c>
      <c r="J95" s="2">
        <f>TREND(Calibration!$A$2:$A$4,Calibration!$B$2:$B$4,C95)</f>
        <v>385.34920341588452</v>
      </c>
      <c r="K95" s="2">
        <f>TREND(Calibration!$A$2:$A$4,Calibration!$C$2:$C$4,E95)</f>
        <v>702.25124322623628</v>
      </c>
      <c r="L95" s="2">
        <f>TREND(Calibration!$A$2:$A$4,Calibration!$D$2:$D$4,G95)</f>
        <v>583.02131902850408</v>
      </c>
    </row>
    <row r="96" spans="1:12" x14ac:dyDescent="0.25">
      <c r="A96">
        <v>470091</v>
      </c>
      <c r="B96">
        <v>14.569000239999999</v>
      </c>
      <c r="C96">
        <v>0.58490001999999996</v>
      </c>
      <c r="D96">
        <v>943.40197753999996</v>
      </c>
      <c r="E96">
        <v>1.7259999500000001</v>
      </c>
      <c r="F96">
        <v>1232.0649414100001</v>
      </c>
      <c r="G96">
        <v>1.5385999699999999</v>
      </c>
      <c r="H96">
        <v>9.9000003020963209E+37</v>
      </c>
      <c r="J96" s="2">
        <f>TREND(Calibration!$A$2:$A$4,Calibration!$B$2:$B$4,C96)</f>
        <v>382.69323958041525</v>
      </c>
      <c r="K96" s="2">
        <f>TREND(Calibration!$A$2:$A$4,Calibration!$C$2:$C$4,E96)</f>
        <v>675.6674317344623</v>
      </c>
      <c r="L96" s="2">
        <f>TREND(Calibration!$A$2:$A$4,Calibration!$D$2:$D$4,G96)</f>
        <v>583.02131902850408</v>
      </c>
    </row>
    <row r="97" spans="1:12" x14ac:dyDescent="0.25">
      <c r="A97">
        <v>475091</v>
      </c>
      <c r="B97">
        <v>14.58199978</v>
      </c>
      <c r="C97">
        <v>0.58590001000000003</v>
      </c>
      <c r="D97">
        <v>679.02197265999996</v>
      </c>
      <c r="E97">
        <v>1.60720003</v>
      </c>
      <c r="F97">
        <v>9.9000003020963209E+37</v>
      </c>
      <c r="G97">
        <v>1.5298999499999999</v>
      </c>
      <c r="H97">
        <v>1032.2089843700001</v>
      </c>
      <c r="J97" s="2">
        <f>TREND(Calibration!$A$2:$A$4,Calibration!$B$2:$B$4,C97)</f>
        <v>383.31089941200383</v>
      </c>
      <c r="K97" s="2">
        <f>TREND(Calibration!$A$2:$A$4,Calibration!$C$2:$C$4,E97)</f>
        <v>627.74405744896683</v>
      </c>
      <c r="L97" s="2">
        <f>TREND(Calibration!$A$2:$A$4,Calibration!$D$2:$D$4,G97)</f>
        <v>579.42388008104115</v>
      </c>
    </row>
    <row r="98" spans="1:12" x14ac:dyDescent="0.25">
      <c r="A98">
        <v>480092</v>
      </c>
      <c r="B98">
        <v>14.48799992</v>
      </c>
      <c r="C98">
        <v>0.59729999</v>
      </c>
      <c r="D98">
        <v>819.81097411999997</v>
      </c>
      <c r="E98">
        <v>1.65629995</v>
      </c>
      <c r="F98">
        <v>9.9000003020963209E+37</v>
      </c>
      <c r="G98">
        <v>1.52890003</v>
      </c>
      <c r="H98">
        <v>1291.10095215</v>
      </c>
      <c r="J98" s="2">
        <f>TREND(Calibration!$A$2:$A$4,Calibration!$B$2:$B$4,C98)</f>
        <v>390.35227955271836</v>
      </c>
      <c r="K98" s="2">
        <f>TREND(Calibration!$A$2:$A$4,Calibration!$C$2:$C$4,E98)</f>
        <v>647.55075297155543</v>
      </c>
      <c r="L98" s="2">
        <f>TREND(Calibration!$A$2:$A$4,Calibration!$D$2:$D$4,G98)</f>
        <v>579.01041538183972</v>
      </c>
    </row>
    <row r="99" spans="1:12" x14ac:dyDescent="0.25">
      <c r="A99">
        <v>485092</v>
      </c>
      <c r="B99">
        <v>14.37800026</v>
      </c>
      <c r="C99">
        <v>0.59240000999999998</v>
      </c>
      <c r="D99">
        <v>1192.85900879</v>
      </c>
      <c r="E99">
        <v>1.6557999800000001</v>
      </c>
      <c r="F99">
        <v>1179.0410156200001</v>
      </c>
      <c r="G99">
        <v>1.52890003</v>
      </c>
      <c r="H99">
        <v>9.9000003020963209E+37</v>
      </c>
      <c r="J99" s="2">
        <f>TREND(Calibration!$A$2:$A$4,Calibration!$B$2:$B$4,C99)</f>
        <v>387.3257284656201</v>
      </c>
      <c r="K99" s="2">
        <f>TREND(Calibration!$A$2:$A$4,Calibration!$C$2:$C$4,E99)</f>
        <v>647.34906723438053</v>
      </c>
      <c r="L99" s="2">
        <f>TREND(Calibration!$A$2:$A$4,Calibration!$D$2:$D$4,G99)</f>
        <v>579.01041538183972</v>
      </c>
    </row>
    <row r="100" spans="1:12" x14ac:dyDescent="0.25">
      <c r="A100">
        <v>490091</v>
      </c>
      <c r="B100">
        <v>14.30000019</v>
      </c>
      <c r="C100">
        <v>0.59079999000000005</v>
      </c>
      <c r="D100">
        <v>512.76702881000006</v>
      </c>
      <c r="E100">
        <v>1.6444000000000001</v>
      </c>
      <c r="F100">
        <v>9.9000003020963209E+37</v>
      </c>
      <c r="G100">
        <v>1.5277999600000001</v>
      </c>
      <c r="H100">
        <v>9.9000003020963209E+37</v>
      </c>
      <c r="J100" s="2">
        <f>TREND(Calibration!$A$2:$A$4,Calibration!$B$2:$B$4,C100)</f>
        <v>386.33745049910209</v>
      </c>
      <c r="K100" s="2">
        <f>TREND(Calibration!$A$2:$A$4,Calibration!$C$2:$C$4,E100)</f>
        <v>642.75036457206261</v>
      </c>
      <c r="L100" s="2">
        <f>TREND(Calibration!$A$2:$A$4,Calibration!$D$2:$D$4,G100)</f>
        <v>578.55553888006898</v>
      </c>
    </row>
    <row r="101" spans="1:12" x14ac:dyDescent="0.25">
      <c r="A101">
        <v>495092</v>
      </c>
      <c r="B101">
        <v>14.21899986</v>
      </c>
      <c r="C101">
        <v>0.58380001999999998</v>
      </c>
      <c r="D101">
        <v>843.76098633000004</v>
      </c>
      <c r="E101">
        <v>1.7183999999999999</v>
      </c>
      <c r="F101">
        <v>1319.7430419899999</v>
      </c>
      <c r="G101">
        <v>1.5224000200000001</v>
      </c>
      <c r="H101">
        <v>9.9000003020963209E+37</v>
      </c>
      <c r="J101" s="2">
        <f>TREND(Calibration!$A$2:$A$4,Calibration!$B$2:$B$4,C101)</f>
        <v>382.01380697134175</v>
      </c>
      <c r="K101" s="2">
        <f>TREND(Calibration!$A$2:$A$4,Calibration!$C$2:$C$4,E101)</f>
        <v>672.6016447507584</v>
      </c>
      <c r="L101" s="2">
        <f>TREND(Calibration!$A$2:$A$4,Calibration!$D$2:$D$4,G101)</f>
        <v>576.32267568320708</v>
      </c>
    </row>
    <row r="102" spans="1:12" x14ac:dyDescent="0.25">
      <c r="A102">
        <v>500092</v>
      </c>
      <c r="B102">
        <v>14.22900009</v>
      </c>
      <c r="C102">
        <v>0.57569999000000005</v>
      </c>
      <c r="D102">
        <v>575.51501465000001</v>
      </c>
      <c r="E102">
        <v>1.7216000600000001</v>
      </c>
      <c r="F102">
        <v>1066.6440429700001</v>
      </c>
      <c r="G102">
        <v>1.5255999600000001</v>
      </c>
      <c r="H102">
        <v>9.9000003020963209E+37</v>
      </c>
      <c r="J102" s="2">
        <f>TREND(Calibration!$A$2:$A$4,Calibration!$B$2:$B$4,C102)</f>
        <v>377.01069377454741</v>
      </c>
      <c r="K102" s="2">
        <f>TREND(Calibration!$A$2:$A$4,Calibration!$C$2:$C$4,E102)</f>
        <v>673.8925351243887</v>
      </c>
      <c r="L102" s="2">
        <f>TREND(Calibration!$A$2:$A$4,Calibration!$D$2:$D$4,G102)</f>
        <v>577.64584376621656</v>
      </c>
    </row>
    <row r="103" spans="1:12" x14ac:dyDescent="0.25">
      <c r="A103">
        <v>505102</v>
      </c>
      <c r="B103">
        <v>14.32299995</v>
      </c>
      <c r="C103">
        <v>0.58969998000000001</v>
      </c>
      <c r="D103">
        <v>298.23800659</v>
      </c>
      <c r="E103">
        <v>1.83990002</v>
      </c>
      <c r="F103">
        <v>9.9000003020963209E+37</v>
      </c>
      <c r="G103">
        <v>1.52670002</v>
      </c>
      <c r="H103">
        <v>9.9000003020963209E+37</v>
      </c>
      <c r="J103" s="2">
        <f>TREND(Calibration!$A$2:$A$4,Calibration!$B$2:$B$4,C103)</f>
        <v>385.65801171336847</v>
      </c>
      <c r="K103" s="2">
        <f>TREND(Calibration!$A$2:$A$4,Calibration!$C$2:$C$4,E103)</f>
        <v>721.61422770666604</v>
      </c>
      <c r="L103" s="2">
        <f>TREND(Calibration!$A$2:$A$4,Calibration!$D$2:$D$4,G103)</f>
        <v>578.10071613300954</v>
      </c>
    </row>
    <row r="104" spans="1:12" x14ac:dyDescent="0.25">
      <c r="A104">
        <v>510090</v>
      </c>
      <c r="B104">
        <v>14.303000450000001</v>
      </c>
      <c r="C104">
        <v>0.57889997999999998</v>
      </c>
      <c r="D104">
        <v>9.9000003020963209E+37</v>
      </c>
      <c r="E104">
        <v>1.8415000399999999</v>
      </c>
      <c r="F104">
        <v>859.19396973000005</v>
      </c>
      <c r="G104">
        <v>1.52289999</v>
      </c>
      <c r="H104">
        <v>9.9000003020963209E+37</v>
      </c>
      <c r="J104" s="2">
        <f>TREND(Calibration!$A$2:$A$4,Calibration!$B$2:$B$4,C104)</f>
        <v>378.98721882428299</v>
      </c>
      <c r="K104" s="2">
        <f>TREND(Calibration!$A$2:$A$4,Calibration!$C$2:$C$4,E104)</f>
        <v>722.25966885952437</v>
      </c>
      <c r="L104" s="2">
        <f>TREND(Calibration!$A$2:$A$4,Calibration!$D$2:$D$4,G104)</f>
        <v>576.52941216778549</v>
      </c>
    </row>
    <row r="105" spans="1:12" x14ac:dyDescent="0.25">
      <c r="A105">
        <v>515101</v>
      </c>
      <c r="B105">
        <v>14.37800026</v>
      </c>
      <c r="C105">
        <v>0.58859998000000002</v>
      </c>
      <c r="D105">
        <v>322.66699218999997</v>
      </c>
      <c r="E105">
        <v>1.85230005</v>
      </c>
      <c r="F105">
        <v>9.9000003020963209E+37</v>
      </c>
      <c r="G105">
        <v>1.5332000299999999</v>
      </c>
      <c r="H105">
        <v>1107.5710449200001</v>
      </c>
      <c r="J105" s="2">
        <f>TREND(Calibration!$A$2:$A$4,Calibration!$B$2:$B$4,C105)</f>
        <v>384.97857910429497</v>
      </c>
      <c r="K105" s="2">
        <f>TREND(Calibration!$A$2:$A$4,Calibration!$C$2:$C$4,E105)</f>
        <v>726.61634621685835</v>
      </c>
      <c r="L105" s="2">
        <f>TREND(Calibration!$A$2:$A$4,Calibration!$D$2:$D$4,G105)</f>
        <v>580.78845583164207</v>
      </c>
    </row>
    <row r="106" spans="1:12" x14ac:dyDescent="0.25">
      <c r="A106">
        <v>520090</v>
      </c>
      <c r="B106">
        <v>14.32299995</v>
      </c>
      <c r="C106">
        <v>0.58859998000000002</v>
      </c>
      <c r="D106">
        <v>862.54699706999997</v>
      </c>
      <c r="E106">
        <v>1.88740003</v>
      </c>
      <c r="F106">
        <v>9.9000003020963209E+37</v>
      </c>
      <c r="G106">
        <v>1.53639996</v>
      </c>
      <c r="H106">
        <v>1344.1230468700001</v>
      </c>
      <c r="J106" s="2">
        <f>TREND(Calibration!$A$2:$A$4,Calibration!$B$2:$B$4,C106)</f>
        <v>384.97857910429497</v>
      </c>
      <c r="K106" s="2">
        <f>TREND(Calibration!$A$2:$A$4,Calibration!$C$2:$C$4,E106)</f>
        <v>740.7755264499209</v>
      </c>
      <c r="L106" s="2">
        <f>TREND(Calibration!$A$2:$A$4,Calibration!$D$2:$D$4,G106)</f>
        <v>582.1116197796739</v>
      </c>
    </row>
    <row r="107" spans="1:12" x14ac:dyDescent="0.25">
      <c r="A107">
        <v>525089</v>
      </c>
      <c r="B107">
        <v>14.255000109999999</v>
      </c>
      <c r="C107">
        <v>0.58969998000000001</v>
      </c>
      <c r="D107">
        <v>908.32397461000005</v>
      </c>
      <c r="E107">
        <v>1.88639998</v>
      </c>
      <c r="F107">
        <v>9.9000003020963209E+37</v>
      </c>
      <c r="G107">
        <v>1.5385999699999999</v>
      </c>
      <c r="H107">
        <v>9.9000003020963209E+37</v>
      </c>
      <c r="J107" s="2">
        <f>TREND(Calibration!$A$2:$A$4,Calibration!$B$2:$B$4,C107)</f>
        <v>385.65801171336847</v>
      </c>
      <c r="K107" s="2">
        <f>TREND(Calibration!$A$2:$A$4,Calibration!$C$2:$C$4,E107)</f>
        <v>740.3721106020464</v>
      </c>
      <c r="L107" s="2">
        <f>TREND(Calibration!$A$2:$A$4,Calibration!$D$2:$D$4,G107)</f>
        <v>583.02131902850408</v>
      </c>
    </row>
    <row r="108" spans="1:12" x14ac:dyDescent="0.25">
      <c r="A108">
        <v>530090</v>
      </c>
      <c r="B108">
        <v>14.192999840000001</v>
      </c>
      <c r="C108">
        <v>0.59079999000000005</v>
      </c>
      <c r="D108">
        <v>958.34399413999995</v>
      </c>
      <c r="E108">
        <v>1.75189996</v>
      </c>
      <c r="F108">
        <v>9.9000003020963209E+37</v>
      </c>
      <c r="G108">
        <v>1.5336999899999999</v>
      </c>
      <c r="H108">
        <v>9.9000003020963209E+37</v>
      </c>
      <c r="J108" s="2">
        <f>TREND(Calibration!$A$2:$A$4,Calibration!$B$2:$B$4,C108)</f>
        <v>386.33745049910209</v>
      </c>
      <c r="K108" s="2">
        <f>TREND(Calibration!$A$2:$A$4,Calibration!$C$2:$C$4,E108)</f>
        <v>686.11538383096263</v>
      </c>
      <c r="L108" s="2">
        <f>TREND(Calibration!$A$2:$A$4,Calibration!$D$2:$D$4,G108)</f>
        <v>580.99518818124284</v>
      </c>
    </row>
    <row r="109" spans="1:12" x14ac:dyDescent="0.25">
      <c r="A109">
        <v>535089</v>
      </c>
      <c r="B109">
        <v>14.12199974</v>
      </c>
      <c r="C109">
        <v>0.58810001999999995</v>
      </c>
      <c r="D109">
        <v>1040.6130371100001</v>
      </c>
      <c r="E109">
        <v>1.67359996</v>
      </c>
      <c r="F109">
        <v>9.9000003020963209E+37</v>
      </c>
      <c r="G109">
        <v>1.5316000000000001</v>
      </c>
      <c r="H109">
        <v>9.9000003020963209E+37</v>
      </c>
      <c r="J109" s="2">
        <f>TREND(Calibration!$A$2:$A$4,Calibration!$B$2:$B$4,C109)</f>
        <v>384.6697708068109</v>
      </c>
      <c r="K109" s="2">
        <f>TREND(Calibration!$A$2:$A$4,Calibration!$C$2:$C$4,E109)</f>
        <v>654.52950223647758</v>
      </c>
      <c r="L109" s="2">
        <f>TREND(Calibration!$A$2:$A$4,Calibration!$D$2:$D$4,G109)</f>
        <v>580.12684698027067</v>
      </c>
    </row>
    <row r="110" spans="1:12" x14ac:dyDescent="0.25">
      <c r="A110">
        <v>540089</v>
      </c>
      <c r="B110">
        <v>14.118000029999999</v>
      </c>
      <c r="C110">
        <v>0.58969998000000001</v>
      </c>
      <c r="D110">
        <v>480.48199462999997</v>
      </c>
      <c r="E110">
        <v>1.72539997</v>
      </c>
      <c r="F110">
        <v>9.9000003020963209E+37</v>
      </c>
      <c r="G110">
        <v>1.5305000499999999</v>
      </c>
      <c r="H110">
        <v>1348.8800048799999</v>
      </c>
      <c r="J110" s="2">
        <f>TREND(Calibration!$A$2:$A$4,Calibration!$B$2:$B$4,C110)</f>
        <v>385.65801171336847</v>
      </c>
      <c r="K110" s="2">
        <f>TREND(Calibration!$A$2:$A$4,Calibration!$C$2:$C$4,E110)</f>
        <v>675.42540239552159</v>
      </c>
      <c r="L110" s="2">
        <f>TREND(Calibration!$A$2:$A$4,Calibration!$D$2:$D$4,G110)</f>
        <v>579.67202009823336</v>
      </c>
    </row>
    <row r="111" spans="1:12" x14ac:dyDescent="0.25">
      <c r="A111">
        <v>545090</v>
      </c>
      <c r="B111">
        <v>14.196000099999999</v>
      </c>
      <c r="C111">
        <v>0.59130000999999999</v>
      </c>
      <c r="D111">
        <v>1050.4510498</v>
      </c>
      <c r="E111">
        <v>1.6617000099999999</v>
      </c>
      <c r="F111">
        <v>9.9000003020963209E+37</v>
      </c>
      <c r="G111">
        <v>1.5336999899999999</v>
      </c>
      <c r="H111">
        <v>9.9000003020963209E+37</v>
      </c>
      <c r="J111" s="2">
        <f>TREND(Calibration!$A$2:$A$4,Calibration!$B$2:$B$4,C111)</f>
        <v>386.64629585654654</v>
      </c>
      <c r="K111" s="2">
        <f>TREND(Calibration!$A$2:$A$4,Calibration!$C$2:$C$4,E111)</f>
        <v>649.72911383698465</v>
      </c>
      <c r="L111" s="2">
        <f>TREND(Calibration!$A$2:$A$4,Calibration!$D$2:$D$4,G111)</f>
        <v>580.99518818124284</v>
      </c>
    </row>
    <row r="112" spans="1:12" x14ac:dyDescent="0.25">
      <c r="A112">
        <v>550089</v>
      </c>
      <c r="B112">
        <v>14.34500027</v>
      </c>
      <c r="C112">
        <v>0.57840002000000001</v>
      </c>
      <c r="D112">
        <v>860.55603026999995</v>
      </c>
      <c r="E112">
        <v>1.6574000099999999</v>
      </c>
      <c r="F112">
        <v>1027.25598145</v>
      </c>
      <c r="G112">
        <v>1.53530002</v>
      </c>
      <c r="H112">
        <v>9.9000003020963209E+37</v>
      </c>
      <c r="J112" s="2">
        <f>TREND(Calibration!$A$2:$A$4,Calibration!$B$2:$B$4,C112)</f>
        <v>378.67841052679898</v>
      </c>
      <c r="K112" s="2">
        <f>TREND(Calibration!$A$2:$A$4,Calibration!$C$2:$C$4,E112)</f>
        <v>647.99451242119562</v>
      </c>
      <c r="L112" s="2">
        <f>TREND(Calibration!$A$2:$A$4,Calibration!$D$2:$D$4,G112)</f>
        <v>581.65679703261435</v>
      </c>
    </row>
    <row r="113" spans="1:12" x14ac:dyDescent="0.25">
      <c r="A113">
        <v>555089</v>
      </c>
      <c r="B113">
        <v>14.477999690000001</v>
      </c>
      <c r="C113">
        <v>0.59350002000000002</v>
      </c>
      <c r="D113">
        <v>358.40399170000001</v>
      </c>
      <c r="E113">
        <v>1.6482000400000001</v>
      </c>
      <c r="F113">
        <v>9.9000003020963209E+37</v>
      </c>
      <c r="G113">
        <v>1.5326000500000001</v>
      </c>
      <c r="H113">
        <v>1063.8790283200001</v>
      </c>
      <c r="J113" s="2">
        <f>TREND(Calibration!$A$2:$A$4,Calibration!$B$2:$B$4,C113)</f>
        <v>388.00516725135373</v>
      </c>
      <c r="K113" s="2">
        <f>TREND(Calibration!$A$2:$A$4,Calibration!$C$2:$C$4,E113)</f>
        <v>644.28328428463351</v>
      </c>
      <c r="L113" s="2">
        <f>TREND(Calibration!$A$2:$A$4,Calibration!$D$2:$D$4,G113)</f>
        <v>580.54036543418351</v>
      </c>
    </row>
    <row r="114" spans="1:12" x14ac:dyDescent="0.25">
      <c r="A114">
        <v>560090</v>
      </c>
      <c r="B114">
        <v>14.472000120000001</v>
      </c>
      <c r="C114">
        <v>0.57840002000000001</v>
      </c>
      <c r="D114">
        <v>1046.88903809</v>
      </c>
      <c r="E114">
        <v>1.69519997</v>
      </c>
      <c r="F114">
        <v>1025.8780517600001</v>
      </c>
      <c r="G114">
        <v>1.52890003</v>
      </c>
      <c r="H114">
        <v>9.9000003020963209E+37</v>
      </c>
      <c r="J114" s="2">
        <f>TREND(Calibration!$A$2:$A$4,Calibration!$B$2:$B$4,C114)</f>
        <v>378.67841052679898</v>
      </c>
      <c r="K114" s="2">
        <f>TREND(Calibration!$A$2:$A$4,Calibration!$C$2:$C$4,E114)</f>
        <v>663.24285291718888</v>
      </c>
      <c r="L114" s="2">
        <f>TREND(Calibration!$A$2:$A$4,Calibration!$D$2:$D$4,G114)</f>
        <v>579.01041538183972</v>
      </c>
    </row>
    <row r="115" spans="1:12" x14ac:dyDescent="0.25">
      <c r="A115">
        <v>565089</v>
      </c>
      <c r="B115">
        <v>14.475000380000001</v>
      </c>
      <c r="C115">
        <v>0.58539998999999998</v>
      </c>
      <c r="D115">
        <v>606.15502930000002</v>
      </c>
      <c r="E115">
        <v>1.6595</v>
      </c>
      <c r="F115">
        <v>982.65802001999998</v>
      </c>
      <c r="G115">
        <v>1.5255999600000001</v>
      </c>
      <c r="H115">
        <v>1329.95996094</v>
      </c>
      <c r="J115" s="2">
        <f>TREND(Calibration!$A$2:$A$4,Calibration!$B$2:$B$4,C115)</f>
        <v>383.00205405455932</v>
      </c>
      <c r="K115" s="2">
        <f>TREND(Calibration!$A$2:$A$4,Calibration!$C$2:$C$4,E115)</f>
        <v>648.84163931122885</v>
      </c>
      <c r="L115" s="2">
        <f>TREND(Calibration!$A$2:$A$4,Calibration!$D$2:$D$4,G115)</f>
        <v>577.64584376621656</v>
      </c>
    </row>
    <row r="116" spans="1:12" x14ac:dyDescent="0.25">
      <c r="A116">
        <v>570090</v>
      </c>
      <c r="B116">
        <v>14.420000079999999</v>
      </c>
      <c r="C116">
        <v>0.58539998999999998</v>
      </c>
      <c r="D116">
        <v>886.76300048999997</v>
      </c>
      <c r="E116">
        <v>1.6843999599999999</v>
      </c>
      <c r="F116">
        <v>759.08099364999998</v>
      </c>
      <c r="G116">
        <v>1.52079999</v>
      </c>
      <c r="H116">
        <v>9.9000003020963209E+37</v>
      </c>
      <c r="J116" s="2">
        <f>TREND(Calibration!$A$2:$A$4,Calibration!$B$2:$B$4,C116)</f>
        <v>383.00205405455932</v>
      </c>
      <c r="K116" s="2">
        <f>TREND(Calibration!$A$2:$A$4,Calibration!$C$2:$C$4,E116)</f>
        <v>658.88617555985479</v>
      </c>
      <c r="L116" s="2">
        <f>TREND(Calibration!$A$2:$A$4,Calibration!$D$2:$D$4,G116)</f>
        <v>575.66106683183546</v>
      </c>
    </row>
    <row r="117" spans="1:12" x14ac:dyDescent="0.25">
      <c r="A117">
        <v>575102</v>
      </c>
      <c r="B117">
        <v>14.36200047</v>
      </c>
      <c r="C117">
        <v>0.59509999000000002</v>
      </c>
      <c r="D117">
        <v>702.05603026999995</v>
      </c>
      <c r="E117">
        <v>1.7114000300000001</v>
      </c>
      <c r="F117">
        <v>773.28497314000003</v>
      </c>
      <c r="G117">
        <v>1.52180004</v>
      </c>
      <c r="H117">
        <v>9.9000003020963209E+37</v>
      </c>
      <c r="J117" s="2">
        <f>TREND(Calibration!$A$2:$A$4,Calibration!$B$2:$B$4,C117)</f>
        <v>388.9934143345713</v>
      </c>
      <c r="K117" s="2">
        <f>TREND(Calibration!$A$2:$A$4,Calibration!$C$2:$C$4,E117)</f>
        <v>669.77788710599543</v>
      </c>
      <c r="L117" s="2">
        <f>TREND(Calibration!$A$2:$A$4,Calibration!$D$2:$D$4,G117)</f>
        <v>576.0745852857483</v>
      </c>
    </row>
    <row r="118" spans="1:12" x14ac:dyDescent="0.25">
      <c r="A118">
        <v>580091</v>
      </c>
      <c r="B118">
        <v>14.25800037</v>
      </c>
      <c r="C118">
        <v>0.58969998000000001</v>
      </c>
      <c r="D118">
        <v>1315.7969970700001</v>
      </c>
      <c r="E118">
        <v>1.76110005</v>
      </c>
      <c r="F118">
        <v>845.86999512</v>
      </c>
      <c r="G118">
        <v>1.5245000099999999</v>
      </c>
      <c r="H118">
        <v>9.9000003020963209E+37</v>
      </c>
      <c r="J118" s="2">
        <f>TREND(Calibration!$A$2:$A$4,Calibration!$B$2:$B$4,C118)</f>
        <v>385.65801171336847</v>
      </c>
      <c r="K118" s="2">
        <f>TREND(Calibration!$A$2:$A$4,Calibration!$C$2:$C$4,E118)</f>
        <v>689.8266603750061</v>
      </c>
      <c r="L118" s="2">
        <f>TREND(Calibration!$A$2:$A$4,Calibration!$D$2:$D$4,G118)</f>
        <v>577.19101688417925</v>
      </c>
    </row>
    <row r="119" spans="1:12" x14ac:dyDescent="0.25">
      <c r="A119">
        <v>585091</v>
      </c>
      <c r="B119">
        <v>14.26399994</v>
      </c>
      <c r="C119">
        <v>0.58490001999999996</v>
      </c>
      <c r="D119">
        <v>838.13500977000001</v>
      </c>
      <c r="E119">
        <v>1.8199000400000001</v>
      </c>
      <c r="F119">
        <v>982.87097168000003</v>
      </c>
      <c r="G119">
        <v>1.5262000600000001</v>
      </c>
      <c r="H119">
        <v>9.9000003020963209E+37</v>
      </c>
      <c r="J119" s="2">
        <f>TREND(Calibration!$A$2:$A$4,Calibration!$B$2:$B$4,C119)</f>
        <v>382.69323958041525</v>
      </c>
      <c r="K119" s="2">
        <f>TREND(Calibration!$A$2:$A$4,Calibration!$C$2:$C$4,E119)</f>
        <v>713.54632221276984</v>
      </c>
      <c r="L119" s="2">
        <f>TREND(Calibration!$A$2:$A$4,Calibration!$D$2:$D$4,G119)</f>
        <v>577.89398378340877</v>
      </c>
    </row>
    <row r="120" spans="1:12" x14ac:dyDescent="0.25">
      <c r="A120">
        <v>590091</v>
      </c>
      <c r="B120">
        <v>14.260999679999999</v>
      </c>
      <c r="C120">
        <v>0.59509999000000002</v>
      </c>
      <c r="D120">
        <v>502.05999756</v>
      </c>
      <c r="E120">
        <v>1.8296999899999999</v>
      </c>
      <c r="F120">
        <v>9.9000003020963209E+37</v>
      </c>
      <c r="G120">
        <v>1.5255999600000001</v>
      </c>
      <c r="H120">
        <v>1191.6340332</v>
      </c>
      <c r="J120" s="2">
        <f>TREND(Calibration!$A$2:$A$4,Calibration!$B$2:$B$4,C120)</f>
        <v>388.9934143345713</v>
      </c>
      <c r="K120" s="2">
        <f>TREND(Calibration!$A$2:$A$4,Calibration!$C$2:$C$4,E120)</f>
        <v>717.49957968827266</v>
      </c>
      <c r="L120" s="2">
        <f>TREND(Calibration!$A$2:$A$4,Calibration!$D$2:$D$4,G120)</f>
        <v>577.64584376621656</v>
      </c>
    </row>
    <row r="121" spans="1:12" x14ac:dyDescent="0.25">
      <c r="A121">
        <v>595090</v>
      </c>
      <c r="B121">
        <v>14.27099991</v>
      </c>
      <c r="C121">
        <v>0.59890001999999998</v>
      </c>
      <c r="D121">
        <v>859.70001220999995</v>
      </c>
      <c r="E121">
        <v>1.9300999599999999</v>
      </c>
      <c r="F121">
        <v>1182.9809570299999</v>
      </c>
      <c r="G121">
        <v>1.52509999</v>
      </c>
      <c r="H121">
        <v>9.9000003020963209E+37</v>
      </c>
      <c r="J121" s="2">
        <f>TREND(Calibration!$A$2:$A$4,Calibration!$B$2:$B$4,C121)</f>
        <v>391.34056369589644</v>
      </c>
      <c r="K121" s="2">
        <f>TREND(Calibration!$A$2:$A$4,Calibration!$C$2:$C$4,E121)</f>
        <v>758.00049366668713</v>
      </c>
      <c r="L121" s="2">
        <f>TREND(Calibration!$A$2:$A$4,Calibration!$D$2:$D$4,G121)</f>
        <v>577.43910728163792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14.27999973</v>
      </c>
      <c r="C2">
        <v>0.59079999000000005</v>
      </c>
      <c r="D2">
        <v>1279.2159423799999</v>
      </c>
      <c r="E2">
        <v>1.92040002</v>
      </c>
      <c r="F2">
        <v>1160.0279541</v>
      </c>
      <c r="G2">
        <v>1.5224000200000001</v>
      </c>
      <c r="H2">
        <v>1288.2709960899999</v>
      </c>
      <c r="J2" s="2">
        <f>TREND(Calibration!$A$2:$A$4,Calibration!$B$2:$B$4,C2)</f>
        <v>386.33745049910209</v>
      </c>
      <c r="K2" s="2">
        <f>TREND(Calibration!$A$2:$A$4,Calibration!$C$2:$C$4,E2)</f>
        <v>754.08757979295012</v>
      </c>
      <c r="L2" s="2">
        <f>TREND(Calibration!$A$2:$A$4,Calibration!$D$2:$D$4,G2)</f>
        <v>576.32267568320708</v>
      </c>
      <c r="N2" s="2">
        <f>AVERAGE(J2:J121)</f>
        <v>385.25139559170094</v>
      </c>
    </row>
    <row r="3" spans="1:14" x14ac:dyDescent="0.25">
      <c r="A3">
        <v>5076</v>
      </c>
      <c r="B3">
        <v>14.260999679999999</v>
      </c>
      <c r="C3">
        <v>0.59399997999999998</v>
      </c>
      <c r="D3">
        <v>612.72601318</v>
      </c>
      <c r="E3">
        <v>1.9581999800000001</v>
      </c>
      <c r="F3">
        <v>9.9000003020963209E+37</v>
      </c>
      <c r="G3">
        <v>1.5175000400000001</v>
      </c>
      <c r="H3">
        <v>1109.3409423799999</v>
      </c>
      <c r="J3" s="2">
        <f>TREND(Calibration!$A$2:$A$4,Calibration!$B$2:$B$4,C3)</f>
        <v>388.31397554883767</v>
      </c>
      <c r="K3" s="2">
        <f>TREND(Calibration!$A$2:$A$4,Calibration!$C$2:$C$4,E3)</f>
        <v>769.33592028894338</v>
      </c>
      <c r="L3" s="2">
        <f>TREND(Calibration!$A$2:$A$4,Calibration!$D$2:$D$4,G3)</f>
        <v>574.29654483594584</v>
      </c>
    </row>
    <row r="4" spans="1:14" x14ac:dyDescent="0.25">
      <c r="A4">
        <v>10077</v>
      </c>
      <c r="B4">
        <v>14.24800014</v>
      </c>
      <c r="C4">
        <v>0.58700001000000002</v>
      </c>
      <c r="D4">
        <v>771.66601562000005</v>
      </c>
      <c r="E4">
        <v>1.8900999999999999</v>
      </c>
      <c r="F4">
        <v>9.9000003020963209E+37</v>
      </c>
      <c r="G4">
        <v>1.51370001</v>
      </c>
      <c r="H4">
        <v>9.9000003020963209E+37</v>
      </c>
      <c r="J4" s="2">
        <f>TREND(Calibration!$A$2:$A$4,Calibration!$B$2:$B$4,C4)</f>
        <v>383.99033202107739</v>
      </c>
      <c r="K4" s="2">
        <f>TREND(Calibration!$A$2:$A$4,Calibration!$C$2:$C$4,E4)</f>
        <v>741.86468267889472</v>
      </c>
      <c r="L4" s="2">
        <f>TREND(Calibration!$A$2:$A$4,Calibration!$D$2:$D$4,G4)</f>
        <v>572.7252408707219</v>
      </c>
    </row>
    <row r="5" spans="1:14" x14ac:dyDescent="0.25">
      <c r="A5">
        <v>15080</v>
      </c>
      <c r="B5">
        <v>14.251000400000001</v>
      </c>
      <c r="C5">
        <v>0.58539998999999998</v>
      </c>
      <c r="D5">
        <v>527.42401123000002</v>
      </c>
      <c r="E5">
        <v>1.8448</v>
      </c>
      <c r="F5">
        <v>9.9000003020963209E+37</v>
      </c>
      <c r="G5">
        <v>1.5181000200000001</v>
      </c>
      <c r="H5">
        <v>954.65698241999996</v>
      </c>
      <c r="J5" s="2">
        <f>TREND(Calibration!$A$2:$A$4,Calibration!$B$2:$B$4,C5)</f>
        <v>383.00205405455932</v>
      </c>
      <c r="K5" s="2">
        <f>TREND(Calibration!$A$2:$A$4,Calibration!$C$2:$C$4,E5)</f>
        <v>723.59085846139578</v>
      </c>
      <c r="L5" s="2">
        <f>TREND(Calibration!$A$2:$A$4,Calibration!$D$2:$D$4,G5)</f>
        <v>574.54463523340462</v>
      </c>
    </row>
    <row r="6" spans="1:14" x14ac:dyDescent="0.25">
      <c r="A6">
        <v>20078</v>
      </c>
      <c r="B6">
        <v>14.17300034</v>
      </c>
      <c r="C6">
        <v>0.59509999000000002</v>
      </c>
      <c r="D6">
        <v>829.43798828000001</v>
      </c>
      <c r="E6">
        <v>1.7275999799999999</v>
      </c>
      <c r="F6">
        <v>9.9000003020963209E+37</v>
      </c>
      <c r="G6">
        <v>1.5181000200000001</v>
      </c>
      <c r="H6">
        <v>1212.5319824200001</v>
      </c>
      <c r="J6" s="2">
        <f>TREND(Calibration!$A$2:$A$4,Calibration!$B$2:$B$4,C6)</f>
        <v>388.9934143345713</v>
      </c>
      <c r="K6" s="2">
        <f>TREND(Calibration!$A$2:$A$4,Calibration!$C$2:$C$4,E6)</f>
        <v>676.31287692127739</v>
      </c>
      <c r="L6" s="2">
        <f>TREND(Calibration!$A$2:$A$4,Calibration!$D$2:$D$4,G6)</f>
        <v>574.54463523340462</v>
      </c>
    </row>
    <row r="7" spans="1:14" x14ac:dyDescent="0.25">
      <c r="A7">
        <v>25078</v>
      </c>
      <c r="B7">
        <v>14.09599972</v>
      </c>
      <c r="C7">
        <v>0.58649998999999997</v>
      </c>
      <c r="D7">
        <v>1056.95703125</v>
      </c>
      <c r="E7">
        <v>1.6444000000000001</v>
      </c>
      <c r="F7">
        <v>9.9000003020963209E+37</v>
      </c>
      <c r="G7">
        <v>1.51970005</v>
      </c>
      <c r="H7">
        <v>9.9000003020963209E+37</v>
      </c>
      <c r="J7" s="2">
        <f>TREND(Calibration!$A$2:$A$4,Calibration!$B$2:$B$4,C7)</f>
        <v>383.68148666363282</v>
      </c>
      <c r="K7" s="2">
        <f>TREND(Calibration!$A$2:$A$4,Calibration!$C$2:$C$4,E7)</f>
        <v>642.75036457206261</v>
      </c>
      <c r="L7" s="2">
        <f>TREND(Calibration!$A$2:$A$4,Calibration!$D$2:$D$4,G7)</f>
        <v>575.20624408477602</v>
      </c>
    </row>
    <row r="8" spans="1:14" x14ac:dyDescent="0.25">
      <c r="A8">
        <v>30082</v>
      </c>
      <c r="B8">
        <v>14.10499954</v>
      </c>
      <c r="C8">
        <v>0.59079999000000005</v>
      </c>
      <c r="D8">
        <v>498.21600341999999</v>
      </c>
      <c r="E8">
        <v>1.68110001</v>
      </c>
      <c r="F8">
        <v>9.9000003020963209E+37</v>
      </c>
      <c r="G8">
        <v>1.5262000600000001</v>
      </c>
      <c r="H8">
        <v>954.58697510000002</v>
      </c>
      <c r="J8" s="2">
        <f>TREND(Calibration!$A$2:$A$4,Calibration!$B$2:$B$4,C8)</f>
        <v>386.33745049910209</v>
      </c>
      <c r="K8" s="2">
        <f>TREND(Calibration!$A$2:$A$4,Calibration!$C$2:$C$4,E8)</f>
        <v>657.55498999194015</v>
      </c>
      <c r="L8" s="2">
        <f>TREND(Calibration!$A$2:$A$4,Calibration!$D$2:$D$4,G8)</f>
        <v>577.89398378340877</v>
      </c>
    </row>
    <row r="9" spans="1:14" x14ac:dyDescent="0.25">
      <c r="A9">
        <v>35082</v>
      </c>
      <c r="B9">
        <v>14.166999819999999</v>
      </c>
      <c r="C9">
        <v>0.59399997999999998</v>
      </c>
      <c r="D9">
        <v>800.89599609000004</v>
      </c>
      <c r="E9">
        <v>1.61960006</v>
      </c>
      <c r="F9">
        <v>9.9000003020963209E+37</v>
      </c>
      <c r="G9">
        <v>1.5305000499999999</v>
      </c>
      <c r="H9">
        <v>9.9000003020963209E+37</v>
      </c>
      <c r="J9" s="2">
        <f>TREND(Calibration!$A$2:$A$4,Calibration!$B$2:$B$4,C9)</f>
        <v>388.31397554883767</v>
      </c>
      <c r="K9" s="2">
        <f>TREND(Calibration!$A$2:$A$4,Calibration!$C$2:$C$4,E9)</f>
        <v>632.74617595915925</v>
      </c>
      <c r="L9" s="2">
        <f>TREND(Calibration!$A$2:$A$4,Calibration!$D$2:$D$4,G9)</f>
        <v>579.67202009823336</v>
      </c>
    </row>
    <row r="10" spans="1:14" x14ac:dyDescent="0.25">
      <c r="A10">
        <v>40082</v>
      </c>
      <c r="B10">
        <v>14.225000380000001</v>
      </c>
      <c r="C10">
        <v>0.59240000999999998</v>
      </c>
      <c r="D10">
        <v>920.01898193</v>
      </c>
      <c r="E10">
        <v>1.6131000499999999</v>
      </c>
      <c r="F10">
        <v>9.9000003020963209E+37</v>
      </c>
      <c r="G10">
        <v>1.53100002</v>
      </c>
      <c r="H10">
        <v>9.9000003020963209E+37</v>
      </c>
      <c r="J10" s="2">
        <f>TREND(Calibration!$A$2:$A$4,Calibration!$B$2:$B$4,C10)</f>
        <v>387.3257284656201</v>
      </c>
      <c r="K10" s="2">
        <f>TREND(Calibration!$A$2:$A$4,Calibration!$C$2:$C$4,E10)</f>
        <v>630.12410001761418</v>
      </c>
      <c r="L10" s="2">
        <f>TREND(Calibration!$A$2:$A$4,Calibration!$D$2:$D$4,G10)</f>
        <v>579.87875658281189</v>
      </c>
    </row>
    <row r="11" spans="1:14" x14ac:dyDescent="0.25">
      <c r="A11">
        <v>45084</v>
      </c>
      <c r="B11">
        <v>14.305999760000001</v>
      </c>
      <c r="C11">
        <v>0.58810001999999995</v>
      </c>
      <c r="D11">
        <v>934.15997314000003</v>
      </c>
      <c r="E11">
        <v>1.6319999700000001</v>
      </c>
      <c r="F11">
        <v>9.9000003020963209E+37</v>
      </c>
      <c r="G11">
        <v>1.53429997</v>
      </c>
      <c r="H11">
        <v>1185.68200684</v>
      </c>
      <c r="J11" s="2">
        <f>TREND(Calibration!$A$2:$A$4,Calibration!$B$2:$B$4,C11)</f>
        <v>384.6697708068109</v>
      </c>
      <c r="K11" s="2">
        <f>TREND(Calibration!$A$2:$A$4,Calibration!$C$2:$C$4,E11)</f>
        <v>637.74824606187019</v>
      </c>
      <c r="L11" s="2">
        <f>TREND(Calibration!$A$2:$A$4,Calibration!$D$2:$D$4,G11)</f>
        <v>581.24327857870162</v>
      </c>
    </row>
    <row r="12" spans="1:14" x14ac:dyDescent="0.25">
      <c r="A12">
        <v>50084</v>
      </c>
      <c r="B12">
        <v>14.30000019</v>
      </c>
      <c r="C12">
        <v>0.60110003000000001</v>
      </c>
      <c r="D12">
        <v>571.83599853999999</v>
      </c>
      <c r="E12">
        <v>1.64660001</v>
      </c>
      <c r="F12">
        <v>9.9000003020963209E+37</v>
      </c>
      <c r="G12">
        <v>1.5332000299999999</v>
      </c>
      <c r="H12">
        <v>9.9000003020963209E+37</v>
      </c>
      <c r="J12" s="2">
        <f>TREND(Calibration!$A$2:$A$4,Calibration!$B$2:$B$4,C12)</f>
        <v>392.69943509070356</v>
      </c>
      <c r="K12" s="2">
        <f>TREND(Calibration!$A$2:$A$4,Calibration!$C$2:$C$4,E12)</f>
        <v>643.63783909781841</v>
      </c>
      <c r="L12" s="2">
        <f>TREND(Calibration!$A$2:$A$4,Calibration!$D$2:$D$4,G12)</f>
        <v>580.78845583164207</v>
      </c>
    </row>
    <row r="13" spans="1:14" x14ac:dyDescent="0.25">
      <c r="A13">
        <v>55084</v>
      </c>
      <c r="B13">
        <v>14.23499966</v>
      </c>
      <c r="C13">
        <v>0.60589999000000005</v>
      </c>
      <c r="D13">
        <v>897.09802246000004</v>
      </c>
      <c r="E13">
        <v>1.6439000399999999</v>
      </c>
      <c r="F13">
        <v>1110.9050293</v>
      </c>
      <c r="G13">
        <v>1.5348000500000001</v>
      </c>
      <c r="H13">
        <v>9.9000003020963209E+37</v>
      </c>
      <c r="J13" s="2">
        <f>TREND(Calibration!$A$2:$A$4,Calibration!$B$2:$B$4,C13)</f>
        <v>395.66420722365683</v>
      </c>
      <c r="K13" s="2">
        <f>TREND(Calibration!$A$2:$A$4,Calibration!$C$2:$C$4,E13)</f>
        <v>642.54868286884437</v>
      </c>
      <c r="L13" s="2">
        <f>TREND(Calibration!$A$2:$A$4,Calibration!$D$2:$D$4,G13)</f>
        <v>581.45006054803594</v>
      </c>
    </row>
    <row r="14" spans="1:14" x14ac:dyDescent="0.25">
      <c r="A14">
        <v>60084</v>
      </c>
      <c r="B14">
        <v>14.17300034</v>
      </c>
      <c r="C14">
        <v>0.61400001999999998</v>
      </c>
      <c r="D14">
        <v>804.13897704999999</v>
      </c>
      <c r="E14">
        <v>1.6335999999999999</v>
      </c>
      <c r="F14">
        <v>9.9000003020963209E+37</v>
      </c>
      <c r="G14">
        <v>1.52670002</v>
      </c>
      <c r="H14">
        <v>1214.1020507799999</v>
      </c>
      <c r="J14" s="2">
        <f>TREND(Calibration!$A$2:$A$4,Calibration!$B$2:$B$4,C14)</f>
        <v>400.66732042045112</v>
      </c>
      <c r="K14" s="2">
        <f>TREND(Calibration!$A$2:$A$4,Calibration!$C$2:$C$4,E14)</f>
        <v>638.39369124868529</v>
      </c>
      <c r="L14" s="2">
        <f>TREND(Calibration!$A$2:$A$4,Calibration!$D$2:$D$4,G14)</f>
        <v>578.10071613300954</v>
      </c>
    </row>
    <row r="15" spans="1:14" x14ac:dyDescent="0.25">
      <c r="A15">
        <v>65085</v>
      </c>
      <c r="B15">
        <v>14.10499954</v>
      </c>
      <c r="C15">
        <v>0.61510003000000002</v>
      </c>
      <c r="D15">
        <v>746.59002685999997</v>
      </c>
      <c r="E15">
        <v>1.64059997</v>
      </c>
      <c r="F15">
        <v>9.9000003020963209E+37</v>
      </c>
      <c r="G15">
        <v>1.5262000600000001</v>
      </c>
      <c r="H15">
        <v>1180.25097656</v>
      </c>
      <c r="J15" s="2">
        <f>TREND(Calibration!$A$2:$A$4,Calibration!$B$2:$B$4,C15)</f>
        <v>401.3467592061848</v>
      </c>
      <c r="K15" s="2">
        <f>TREND(Calibration!$A$2:$A$4,Calibration!$C$2:$C$4,E15)</f>
        <v>641.21744889344836</v>
      </c>
      <c r="L15" s="2">
        <f>TREND(Calibration!$A$2:$A$4,Calibration!$D$2:$D$4,G15)</f>
        <v>577.89398378340877</v>
      </c>
    </row>
    <row r="16" spans="1:14" x14ac:dyDescent="0.25">
      <c r="A16">
        <v>70087</v>
      </c>
      <c r="B16">
        <v>14.09599972</v>
      </c>
      <c r="C16">
        <v>0.61460000000000004</v>
      </c>
      <c r="D16">
        <v>894.82397461000005</v>
      </c>
      <c r="E16">
        <v>1.6017999599999999</v>
      </c>
      <c r="F16">
        <v>9.9000003020963209E+37</v>
      </c>
      <c r="G16">
        <v>1.5262000600000001</v>
      </c>
      <c r="H16">
        <v>1195.5500488299999</v>
      </c>
      <c r="J16" s="2">
        <f>TREND(Calibration!$A$2:$A$4,Calibration!$B$2:$B$4,C16)</f>
        <v>401.03790767208022</v>
      </c>
      <c r="K16" s="2">
        <f>TREND(Calibration!$A$2:$A$4,Calibration!$C$2:$C$4,E16)</f>
        <v>625.56569254958072</v>
      </c>
      <c r="L16" s="2">
        <f>TREND(Calibration!$A$2:$A$4,Calibration!$D$2:$D$4,G16)</f>
        <v>577.89398378340877</v>
      </c>
    </row>
    <row r="17" spans="1:12" x14ac:dyDescent="0.25">
      <c r="A17">
        <v>75086</v>
      </c>
      <c r="B17">
        <v>14.10900021</v>
      </c>
      <c r="C17">
        <v>0.61669998999999998</v>
      </c>
      <c r="D17">
        <v>804.14801024999997</v>
      </c>
      <c r="E17">
        <v>1.6352000200000001</v>
      </c>
      <c r="F17">
        <v>9.9000003020963209E+37</v>
      </c>
      <c r="G17">
        <v>1.5262000600000001</v>
      </c>
      <c r="H17">
        <v>9.9000003020963209E+37</v>
      </c>
      <c r="J17" s="2">
        <f>TREND(Calibration!$A$2:$A$4,Calibration!$B$2:$B$4,C17)</f>
        <v>402.33500011274225</v>
      </c>
      <c r="K17" s="2">
        <f>TREND(Calibration!$A$2:$A$4,Calibration!$C$2:$C$4,E17)</f>
        <v>639.03913240154372</v>
      </c>
      <c r="L17" s="2">
        <f>TREND(Calibration!$A$2:$A$4,Calibration!$D$2:$D$4,G17)</f>
        <v>577.89398378340877</v>
      </c>
    </row>
    <row r="18" spans="1:12" x14ac:dyDescent="0.25">
      <c r="A18">
        <v>80086</v>
      </c>
      <c r="B18">
        <v>14.15699959</v>
      </c>
      <c r="C18">
        <v>0.61129999000000002</v>
      </c>
      <c r="D18">
        <v>894.42102050999995</v>
      </c>
      <c r="E18">
        <v>1.60720003</v>
      </c>
      <c r="F18">
        <v>9.9000003020963209E+37</v>
      </c>
      <c r="G18">
        <v>1.52890003</v>
      </c>
      <c r="H18">
        <v>1270.9050293</v>
      </c>
      <c r="J18" s="2">
        <f>TREND(Calibration!$A$2:$A$4,Calibration!$B$2:$B$4,C18)</f>
        <v>398.99960366819954</v>
      </c>
      <c r="K18" s="2">
        <f>TREND(Calibration!$A$2:$A$4,Calibration!$C$2:$C$4,E18)</f>
        <v>627.74405744896683</v>
      </c>
      <c r="L18" s="2">
        <f>TREND(Calibration!$A$2:$A$4,Calibration!$D$2:$D$4,G18)</f>
        <v>579.01041538183972</v>
      </c>
    </row>
    <row r="19" spans="1:12" x14ac:dyDescent="0.25">
      <c r="A19">
        <v>85086</v>
      </c>
      <c r="B19">
        <v>14.255000109999999</v>
      </c>
      <c r="C19">
        <v>0.61129999000000002</v>
      </c>
      <c r="D19">
        <v>905.64801024999997</v>
      </c>
      <c r="E19">
        <v>1.6207</v>
      </c>
      <c r="F19">
        <v>9.9000003020963209E+37</v>
      </c>
      <c r="G19">
        <v>1.5262000600000001</v>
      </c>
      <c r="H19">
        <v>1194.7270507799999</v>
      </c>
      <c r="J19" s="2">
        <f>TREND(Calibration!$A$2:$A$4,Calibration!$B$2:$B$4,C19)</f>
        <v>398.99960366819954</v>
      </c>
      <c r="K19" s="2">
        <f>TREND(Calibration!$A$2:$A$4,Calibration!$C$2:$C$4,E19)</f>
        <v>633.18988700131808</v>
      </c>
      <c r="L19" s="2">
        <f>TREND(Calibration!$A$2:$A$4,Calibration!$D$2:$D$4,G19)</f>
        <v>577.89398378340877</v>
      </c>
    </row>
    <row r="20" spans="1:12" x14ac:dyDescent="0.25">
      <c r="A20">
        <v>90086</v>
      </c>
      <c r="B20">
        <v>14.305999760000001</v>
      </c>
      <c r="C20">
        <v>0.60589999000000005</v>
      </c>
      <c r="D20">
        <v>978.01397704999999</v>
      </c>
      <c r="E20">
        <v>1.6315000099999999</v>
      </c>
      <c r="F20">
        <v>9.9000003020963209E+37</v>
      </c>
      <c r="G20">
        <v>1.52349997</v>
      </c>
      <c r="H20">
        <v>1195.99902344</v>
      </c>
      <c r="J20" s="2">
        <f>TREND(Calibration!$A$2:$A$4,Calibration!$B$2:$B$4,C20)</f>
        <v>395.66420722365683</v>
      </c>
      <c r="K20" s="2">
        <f>TREND(Calibration!$A$2:$A$4,Calibration!$C$2:$C$4,E20)</f>
        <v>637.54656435865206</v>
      </c>
      <c r="L20" s="2">
        <f>TREND(Calibration!$A$2:$A$4,Calibration!$D$2:$D$4,G20)</f>
        <v>576.77750256524428</v>
      </c>
    </row>
    <row r="21" spans="1:12" x14ac:dyDescent="0.25">
      <c r="A21">
        <v>95086</v>
      </c>
      <c r="B21">
        <v>14.31299973</v>
      </c>
      <c r="C21">
        <v>0.60430002000000005</v>
      </c>
      <c r="D21">
        <v>920.51898193</v>
      </c>
      <c r="E21">
        <v>1.62609994</v>
      </c>
      <c r="F21">
        <v>9.9000003020963209E+37</v>
      </c>
      <c r="G21">
        <v>1.53209996</v>
      </c>
      <c r="H21">
        <v>1194.0219726600001</v>
      </c>
      <c r="J21" s="2">
        <f>TREND(Calibration!$A$2:$A$4,Calibration!$B$2:$B$4,C21)</f>
        <v>394.6759601404392</v>
      </c>
      <c r="K21" s="2">
        <f>TREND(Calibration!$A$2:$A$4,Calibration!$C$2:$C$4,E21)</f>
        <v>635.36819945926595</v>
      </c>
      <c r="L21" s="2">
        <f>TREND(Calibration!$A$2:$A$4,Calibration!$D$2:$D$4,G21)</f>
        <v>580.33357932987144</v>
      </c>
    </row>
    <row r="22" spans="1:12" x14ac:dyDescent="0.25">
      <c r="A22">
        <v>100087</v>
      </c>
      <c r="B22">
        <v>14.31299973</v>
      </c>
      <c r="C22">
        <v>0.60000001999999997</v>
      </c>
      <c r="D22">
        <v>934.15002441000001</v>
      </c>
      <c r="E22">
        <v>1.6454999400000001</v>
      </c>
      <c r="F22">
        <v>9.9000003020963209E+37</v>
      </c>
      <c r="G22">
        <v>1.5316000000000001</v>
      </c>
      <c r="H22">
        <v>1176.8439941399999</v>
      </c>
      <c r="J22" s="2">
        <f>TREND(Calibration!$A$2:$A$4,Calibration!$B$2:$B$4,C22)</f>
        <v>392.01999630496994</v>
      </c>
      <c r="K22" s="2">
        <f>TREND(Calibration!$A$2:$A$4,Calibration!$C$2:$C$4,E22)</f>
        <v>643.19407561422145</v>
      </c>
      <c r="L22" s="2">
        <f>TREND(Calibration!$A$2:$A$4,Calibration!$D$2:$D$4,G22)</f>
        <v>580.12684698027067</v>
      </c>
    </row>
    <row r="23" spans="1:12" x14ac:dyDescent="0.25">
      <c r="A23">
        <v>105087</v>
      </c>
      <c r="B23">
        <v>14.21899986</v>
      </c>
      <c r="C23">
        <v>0.59780001999999999</v>
      </c>
      <c r="D23">
        <v>835.83697510000002</v>
      </c>
      <c r="E23">
        <v>1.6396000399999999</v>
      </c>
      <c r="F23">
        <v>9.9000003020963209E+37</v>
      </c>
      <c r="G23">
        <v>1.53209996</v>
      </c>
      <c r="H23">
        <v>1198.9520263700001</v>
      </c>
      <c r="J23" s="2">
        <f>TREND(Calibration!$A$2:$A$4,Calibration!$B$2:$B$4,C23)</f>
        <v>390.66113108682293</v>
      </c>
      <c r="K23" s="2">
        <f>TREND(Calibration!$A$2:$A$4,Calibration!$C$2:$C$4,E23)</f>
        <v>640.81408145305534</v>
      </c>
      <c r="L23" s="2">
        <f>TREND(Calibration!$A$2:$A$4,Calibration!$D$2:$D$4,G23)</f>
        <v>580.33357932987144</v>
      </c>
    </row>
    <row r="24" spans="1:12" x14ac:dyDescent="0.25">
      <c r="A24">
        <v>110087</v>
      </c>
      <c r="B24">
        <v>14.17700005</v>
      </c>
      <c r="C24">
        <v>0.6038</v>
      </c>
      <c r="D24">
        <v>961.80297852000001</v>
      </c>
      <c r="E24">
        <v>1.66760004</v>
      </c>
      <c r="F24">
        <v>9.9000003020963209E+37</v>
      </c>
      <c r="G24">
        <v>1.5181000200000001</v>
      </c>
      <c r="H24">
        <v>1167.82995605</v>
      </c>
      <c r="J24" s="2">
        <f>TREND(Calibration!$A$2:$A$4,Calibration!$B$2:$B$4,C24)</f>
        <v>394.36711478299469</v>
      </c>
      <c r="K24" s="2">
        <f>TREND(Calibration!$A$2:$A$4,Calibration!$C$2:$C$4,E24)</f>
        <v>652.10916043958889</v>
      </c>
      <c r="L24" s="2">
        <f>TREND(Calibration!$A$2:$A$4,Calibration!$D$2:$D$4,G24)</f>
        <v>574.54463523340462</v>
      </c>
    </row>
    <row r="25" spans="1:12" x14ac:dyDescent="0.25">
      <c r="A25">
        <v>115088</v>
      </c>
      <c r="B25">
        <v>14.14099979</v>
      </c>
      <c r="C25">
        <v>0.60479998999999995</v>
      </c>
      <c r="D25">
        <v>883.33697510000002</v>
      </c>
      <c r="E25">
        <v>1.65900004</v>
      </c>
      <c r="F25">
        <v>9.9000003020963209E+37</v>
      </c>
      <c r="G25">
        <v>1.5224000200000001</v>
      </c>
      <c r="H25">
        <v>1227.4919433600001</v>
      </c>
      <c r="J25" s="2">
        <f>TREND(Calibration!$A$2:$A$4,Calibration!$B$2:$B$4,C25)</f>
        <v>394.98477461458327</v>
      </c>
      <c r="K25" s="2">
        <f>TREND(Calibration!$A$2:$A$4,Calibration!$C$2:$C$4,E25)</f>
        <v>648.63995760801072</v>
      </c>
      <c r="L25" s="2">
        <f>TREND(Calibration!$A$2:$A$4,Calibration!$D$2:$D$4,G25)</f>
        <v>576.32267568320708</v>
      </c>
    </row>
    <row r="26" spans="1:12" x14ac:dyDescent="0.25">
      <c r="A26">
        <v>120088</v>
      </c>
      <c r="B26">
        <v>14.163999560000001</v>
      </c>
      <c r="C26">
        <v>0.60210001000000002</v>
      </c>
      <c r="D26">
        <v>882.68298340000001</v>
      </c>
      <c r="E26">
        <v>1.68710005</v>
      </c>
      <c r="F26">
        <v>9.9000003020963209E+37</v>
      </c>
      <c r="G26">
        <v>1.5224000200000001</v>
      </c>
      <c r="H26">
        <v>1198.0329589800001</v>
      </c>
      <c r="J26" s="2">
        <f>TREND(Calibration!$A$2:$A$4,Calibration!$B$2:$B$4,C26)</f>
        <v>393.31708874563208</v>
      </c>
      <c r="K26" s="2">
        <f>TREND(Calibration!$A$2:$A$4,Calibration!$C$2:$C$4,E26)</f>
        <v>659.9753801963102</v>
      </c>
      <c r="L26" s="2">
        <f>TREND(Calibration!$A$2:$A$4,Calibration!$D$2:$D$4,G26)</f>
        <v>576.32267568320708</v>
      </c>
    </row>
    <row r="27" spans="1:12" x14ac:dyDescent="0.25">
      <c r="A27">
        <v>125099</v>
      </c>
      <c r="B27">
        <v>14.18000031</v>
      </c>
      <c r="C27">
        <v>0.58920002000000005</v>
      </c>
      <c r="D27">
        <v>9.9000003020963209E+37</v>
      </c>
      <c r="E27">
        <v>1.66869998</v>
      </c>
      <c r="F27">
        <v>955.28399658000001</v>
      </c>
      <c r="G27">
        <v>1.5277999600000001</v>
      </c>
      <c r="H27">
        <v>9.9000003020963209E+37</v>
      </c>
      <c r="J27" s="2">
        <f>TREND(Calibration!$A$2:$A$4,Calibration!$B$2:$B$4,C27)</f>
        <v>385.34920341588452</v>
      </c>
      <c r="K27" s="2">
        <f>TREND(Calibration!$A$2:$A$4,Calibration!$C$2:$C$4,E27)</f>
        <v>652.55287148174773</v>
      </c>
      <c r="L27" s="2">
        <f>TREND(Calibration!$A$2:$A$4,Calibration!$D$2:$D$4,G27)</f>
        <v>578.55553888006898</v>
      </c>
    </row>
    <row r="28" spans="1:12" x14ac:dyDescent="0.25">
      <c r="A28">
        <v>130099</v>
      </c>
      <c r="B28">
        <v>14.29699993</v>
      </c>
      <c r="C28">
        <v>0.59840000000000004</v>
      </c>
      <c r="D28">
        <v>498.84600829999999</v>
      </c>
      <c r="E28">
        <v>1.6574000099999999</v>
      </c>
      <c r="F28">
        <v>9.9000003020963209E+37</v>
      </c>
      <c r="G28">
        <v>1.53100002</v>
      </c>
      <c r="H28">
        <v>963.04498291000004</v>
      </c>
      <c r="J28" s="2">
        <f>TREND(Calibration!$A$2:$A$4,Calibration!$B$2:$B$4,C28)</f>
        <v>391.03171833845198</v>
      </c>
      <c r="K28" s="2">
        <f>TREND(Calibration!$A$2:$A$4,Calibration!$C$2:$C$4,E28)</f>
        <v>647.99451242119562</v>
      </c>
      <c r="L28" s="2">
        <f>TREND(Calibration!$A$2:$A$4,Calibration!$D$2:$D$4,G28)</f>
        <v>579.87875658281189</v>
      </c>
    </row>
    <row r="29" spans="1:12" x14ac:dyDescent="0.25">
      <c r="A29">
        <v>135099</v>
      </c>
      <c r="B29">
        <v>14.22900009</v>
      </c>
      <c r="C29">
        <v>0.58810001999999995</v>
      </c>
      <c r="D29">
        <v>1353.4499511700001</v>
      </c>
      <c r="E29">
        <v>1.65199995</v>
      </c>
      <c r="F29">
        <v>944.32000731999995</v>
      </c>
      <c r="G29">
        <v>1.5326000500000001</v>
      </c>
      <c r="H29">
        <v>9.9000003020963209E+37</v>
      </c>
      <c r="J29" s="2">
        <f>TREND(Calibration!$A$2:$A$4,Calibration!$B$2:$B$4,C29)</f>
        <v>384.6697708068109</v>
      </c>
      <c r="K29" s="2">
        <f>TREND(Calibration!$A$2:$A$4,Calibration!$C$2:$C$4,E29)</f>
        <v>645.81615155576628</v>
      </c>
      <c r="L29" s="2">
        <f>TREND(Calibration!$A$2:$A$4,Calibration!$D$2:$D$4,G29)</f>
        <v>580.54036543418351</v>
      </c>
    </row>
    <row r="30" spans="1:12" x14ac:dyDescent="0.25">
      <c r="A30">
        <v>140089</v>
      </c>
      <c r="B30">
        <v>14.196000099999999</v>
      </c>
      <c r="C30">
        <v>0.60110003000000001</v>
      </c>
      <c r="D30">
        <v>408.53399658000001</v>
      </c>
      <c r="E30">
        <v>1.6180000299999999</v>
      </c>
      <c r="F30">
        <v>1299.8869628899999</v>
      </c>
      <c r="G30">
        <v>1.5283000499999999</v>
      </c>
      <c r="H30">
        <v>9.9000003020963209E+37</v>
      </c>
      <c r="J30" s="2">
        <f>TREND(Calibration!$A$2:$A$4,Calibration!$B$2:$B$4,C30)</f>
        <v>392.69943509070356</v>
      </c>
      <c r="K30" s="2">
        <f>TREND(Calibration!$A$2:$A$4,Calibration!$C$2:$C$4,E30)</f>
        <v>632.10073077234404</v>
      </c>
      <c r="L30" s="2">
        <f>TREND(Calibration!$A$2:$A$4,Calibration!$D$2:$D$4,G30)</f>
        <v>578.76232498438094</v>
      </c>
    </row>
    <row r="31" spans="1:12" x14ac:dyDescent="0.25">
      <c r="A31">
        <v>145088</v>
      </c>
      <c r="B31">
        <v>14.09599972</v>
      </c>
      <c r="C31">
        <v>0.59840000000000004</v>
      </c>
      <c r="D31">
        <v>1012.58300781</v>
      </c>
      <c r="E31">
        <v>1.67250001</v>
      </c>
      <c r="F31">
        <v>1355.8559570299999</v>
      </c>
      <c r="G31">
        <v>1.52509999</v>
      </c>
      <c r="H31">
        <v>9.9000003020963209E+37</v>
      </c>
      <c r="J31" s="2">
        <f>TREND(Calibration!$A$2:$A$4,Calibration!$B$2:$B$4,C31)</f>
        <v>391.03171833845198</v>
      </c>
      <c r="K31" s="2">
        <f>TREND(Calibration!$A$2:$A$4,Calibration!$C$2:$C$4,E31)</f>
        <v>654.08578716036197</v>
      </c>
      <c r="L31" s="2">
        <f>TREND(Calibration!$A$2:$A$4,Calibration!$D$2:$D$4,G31)</f>
        <v>577.43910728163792</v>
      </c>
    </row>
    <row r="32" spans="1:12" x14ac:dyDescent="0.25">
      <c r="A32">
        <v>150088</v>
      </c>
      <c r="B32">
        <v>14.05000019</v>
      </c>
      <c r="C32">
        <v>0.59939998000000005</v>
      </c>
      <c r="D32">
        <v>721.83599853999999</v>
      </c>
      <c r="E32">
        <v>1.6513999699999999</v>
      </c>
      <c r="F32">
        <v>9.9000003020963209E+37</v>
      </c>
      <c r="G32">
        <v>1.5240000499999999</v>
      </c>
      <c r="H32">
        <v>946.55102538999995</v>
      </c>
      <c r="J32" s="2">
        <f>TREND(Calibration!$A$2:$A$4,Calibration!$B$2:$B$4,C32)</f>
        <v>391.6493719933805</v>
      </c>
      <c r="K32" s="2">
        <f>TREND(Calibration!$A$2:$A$4,Calibration!$C$2:$C$4,E32)</f>
        <v>645.57412221682557</v>
      </c>
      <c r="L32" s="2">
        <f>TREND(Calibration!$A$2:$A$4,Calibration!$D$2:$D$4,G32)</f>
        <v>576.98428453457848</v>
      </c>
    </row>
    <row r="33" spans="1:12" x14ac:dyDescent="0.25">
      <c r="A33">
        <v>155089</v>
      </c>
      <c r="B33">
        <v>14.036999700000001</v>
      </c>
      <c r="C33">
        <v>0.60110003000000001</v>
      </c>
      <c r="D33">
        <v>668.14599609000004</v>
      </c>
      <c r="E33">
        <v>1.6720000500000001</v>
      </c>
      <c r="F33">
        <v>9.9000003020963209E+37</v>
      </c>
      <c r="G33">
        <v>1.5305000499999999</v>
      </c>
      <c r="H33">
        <v>9.9000003020963209E+37</v>
      </c>
      <c r="J33" s="2">
        <f>TREND(Calibration!$A$2:$A$4,Calibration!$B$2:$B$4,C33)</f>
        <v>392.69943509070356</v>
      </c>
      <c r="K33" s="2">
        <f>TREND(Calibration!$A$2:$A$4,Calibration!$C$2:$C$4,E33)</f>
        <v>653.88410545714385</v>
      </c>
      <c r="L33" s="2">
        <f>TREND(Calibration!$A$2:$A$4,Calibration!$D$2:$D$4,G33)</f>
        <v>579.67202009823336</v>
      </c>
    </row>
    <row r="34" spans="1:12" x14ac:dyDescent="0.25">
      <c r="A34">
        <v>160089</v>
      </c>
      <c r="B34">
        <v>14.07600021</v>
      </c>
      <c r="C34">
        <v>0.59509999000000002</v>
      </c>
      <c r="D34">
        <v>663.53002930000002</v>
      </c>
      <c r="E34">
        <v>1.67470002</v>
      </c>
      <c r="F34">
        <v>9.9000003020963209E+37</v>
      </c>
      <c r="G34">
        <v>1.53209996</v>
      </c>
      <c r="H34">
        <v>9.9000003020963209E+37</v>
      </c>
      <c r="J34" s="2">
        <f>TREND(Calibration!$A$2:$A$4,Calibration!$B$2:$B$4,C34)</f>
        <v>388.9934143345713</v>
      </c>
      <c r="K34" s="2">
        <f>TREND(Calibration!$A$2:$A$4,Calibration!$C$2:$C$4,E34)</f>
        <v>654.97326168611778</v>
      </c>
      <c r="L34" s="2">
        <f>TREND(Calibration!$A$2:$A$4,Calibration!$D$2:$D$4,G34)</f>
        <v>580.33357932987144</v>
      </c>
    </row>
    <row r="35" spans="1:12" x14ac:dyDescent="0.25">
      <c r="A35">
        <v>165090</v>
      </c>
      <c r="B35">
        <v>14.15999985</v>
      </c>
      <c r="C35">
        <v>0.59780001999999999</v>
      </c>
      <c r="D35">
        <v>386.11099243000001</v>
      </c>
      <c r="E35">
        <v>1.6670999500000001</v>
      </c>
      <c r="F35">
        <v>9.9000003020963209E+37</v>
      </c>
      <c r="G35">
        <v>1.5385999699999999</v>
      </c>
      <c r="H35">
        <v>1223.2960205100001</v>
      </c>
      <c r="J35" s="2">
        <f>TREND(Calibration!$A$2:$A$4,Calibration!$B$2:$B$4,C35)</f>
        <v>390.66113108682293</v>
      </c>
      <c r="K35" s="2">
        <f>TREND(Calibration!$A$2:$A$4,Calibration!$C$2:$C$4,E35)</f>
        <v>651.90742629493275</v>
      </c>
      <c r="L35" s="2">
        <f>TREND(Calibration!$A$2:$A$4,Calibration!$D$2:$D$4,G35)</f>
        <v>583.02131902850408</v>
      </c>
    </row>
    <row r="36" spans="1:12" x14ac:dyDescent="0.25">
      <c r="A36">
        <v>170094</v>
      </c>
      <c r="B36">
        <v>14.18299961</v>
      </c>
      <c r="C36">
        <v>0.59570003000000005</v>
      </c>
      <c r="D36">
        <v>709.70300293000003</v>
      </c>
      <c r="E36">
        <v>1.6411999500000001</v>
      </c>
      <c r="F36">
        <v>9.9000003020963209E+37</v>
      </c>
      <c r="G36">
        <v>1.5471999599999999</v>
      </c>
      <c r="H36">
        <v>9.9000003020963209E+37</v>
      </c>
      <c r="J36" s="2">
        <f>TREND(Calibration!$A$2:$A$4,Calibration!$B$2:$B$4,C36)</f>
        <v>389.36403864616085</v>
      </c>
      <c r="K36" s="2">
        <f>TREND(Calibration!$A$2:$A$4,Calibration!$C$2:$C$4,E36)</f>
        <v>641.45947823238907</v>
      </c>
      <c r="L36" s="2">
        <f>TREND(Calibration!$A$2:$A$4,Calibration!$D$2:$D$4,G36)</f>
        <v>586.57739579313113</v>
      </c>
    </row>
    <row r="37" spans="1:12" x14ac:dyDescent="0.25">
      <c r="A37">
        <v>175102</v>
      </c>
      <c r="B37">
        <v>14.15999985</v>
      </c>
      <c r="C37">
        <v>0.58969998000000001</v>
      </c>
      <c r="D37">
        <v>929.33502196999996</v>
      </c>
      <c r="E37">
        <v>1.6843999599999999</v>
      </c>
      <c r="F37">
        <v>9.9000003020963209E+37</v>
      </c>
      <c r="G37">
        <v>1.54449999</v>
      </c>
      <c r="H37">
        <v>1355.4460449200001</v>
      </c>
      <c r="J37" s="2">
        <f>TREND(Calibration!$A$2:$A$4,Calibration!$B$2:$B$4,C37)</f>
        <v>385.65801171336847</v>
      </c>
      <c r="K37" s="2">
        <f>TREND(Calibration!$A$2:$A$4,Calibration!$C$2:$C$4,E37)</f>
        <v>658.88617555985479</v>
      </c>
      <c r="L37" s="2">
        <f>TREND(Calibration!$A$2:$A$4,Calibration!$D$2:$D$4,G37)</f>
        <v>585.4609641947003</v>
      </c>
    </row>
    <row r="38" spans="1:12" x14ac:dyDescent="0.25">
      <c r="A38">
        <v>180091</v>
      </c>
      <c r="B38">
        <v>14.09599972</v>
      </c>
      <c r="C38">
        <v>0.58270001000000005</v>
      </c>
      <c r="D38">
        <v>766.60601807</v>
      </c>
      <c r="E38">
        <v>1.68110001</v>
      </c>
      <c r="F38">
        <v>9.9000003020963209E+37</v>
      </c>
      <c r="G38">
        <v>1.5402</v>
      </c>
      <c r="H38">
        <v>1293.2569580100001</v>
      </c>
      <c r="J38" s="2">
        <f>TREND(Calibration!$A$2:$A$4,Calibration!$B$2:$B$4,C38)</f>
        <v>381.33436818560818</v>
      </c>
      <c r="K38" s="2">
        <f>TREND(Calibration!$A$2:$A$4,Calibration!$C$2:$C$4,E38)</f>
        <v>657.55498999194015</v>
      </c>
      <c r="L38" s="2">
        <f>TREND(Calibration!$A$2:$A$4,Calibration!$D$2:$D$4,G38)</f>
        <v>583.68292787987559</v>
      </c>
    </row>
    <row r="39" spans="1:12" x14ac:dyDescent="0.25">
      <c r="A39">
        <v>185090</v>
      </c>
      <c r="B39">
        <v>14.01799965</v>
      </c>
      <c r="C39">
        <v>0.58109999000000001</v>
      </c>
      <c r="D39">
        <v>657.19702147999999</v>
      </c>
      <c r="E39">
        <v>1.6492999800000001</v>
      </c>
      <c r="F39">
        <v>9.9000003020963209E+37</v>
      </c>
      <c r="G39">
        <v>1.5332000299999999</v>
      </c>
      <c r="H39">
        <v>9.9000003020963209E+37</v>
      </c>
      <c r="J39" s="2">
        <f>TREND(Calibration!$A$2:$A$4,Calibration!$B$2:$B$4,C39)</f>
        <v>380.34609021909012</v>
      </c>
      <c r="K39" s="2">
        <f>TREND(Calibration!$A$2:$A$4,Calibration!$C$2:$C$4,E39)</f>
        <v>644.72699532679246</v>
      </c>
      <c r="L39" s="2">
        <f>TREND(Calibration!$A$2:$A$4,Calibration!$D$2:$D$4,G39)</f>
        <v>580.78845583164207</v>
      </c>
    </row>
    <row r="40" spans="1:12" x14ac:dyDescent="0.25">
      <c r="A40">
        <v>190090</v>
      </c>
      <c r="B40">
        <v>13.97900009</v>
      </c>
      <c r="C40">
        <v>0.57569999000000005</v>
      </c>
      <c r="D40">
        <v>507.11898803999998</v>
      </c>
      <c r="E40">
        <v>1.5958000400000001</v>
      </c>
      <c r="F40">
        <v>9.9000003020963209E+37</v>
      </c>
      <c r="G40">
        <v>1.5332000299999999</v>
      </c>
      <c r="H40">
        <v>9.9000003020963209E+37</v>
      </c>
      <c r="J40" s="2">
        <f>TREND(Calibration!$A$2:$A$4,Calibration!$B$2:$B$4,C40)</f>
        <v>377.01069377454741</v>
      </c>
      <c r="K40" s="2">
        <f>TREND(Calibration!$A$2:$A$4,Calibration!$C$2:$C$4,E40)</f>
        <v>623.14535075269214</v>
      </c>
      <c r="L40" s="2">
        <f>TREND(Calibration!$A$2:$A$4,Calibration!$D$2:$D$4,G40)</f>
        <v>580.78845583164207</v>
      </c>
    </row>
    <row r="41" spans="1:12" x14ac:dyDescent="0.25">
      <c r="A41">
        <v>195090</v>
      </c>
      <c r="B41">
        <v>13.93500042</v>
      </c>
      <c r="C41">
        <v>0.58429998000000005</v>
      </c>
      <c r="D41">
        <v>442.29901123000002</v>
      </c>
      <c r="E41">
        <v>1.6207</v>
      </c>
      <c r="F41">
        <v>9.9000003020963209E+37</v>
      </c>
      <c r="G41">
        <v>1.53530002</v>
      </c>
      <c r="H41">
        <v>9.9000003020963209E+37</v>
      </c>
      <c r="J41" s="2">
        <f>TREND(Calibration!$A$2:$A$4,Calibration!$B$2:$B$4,C41)</f>
        <v>382.32261526882576</v>
      </c>
      <c r="K41" s="2">
        <f>TREND(Calibration!$A$2:$A$4,Calibration!$C$2:$C$4,E41)</f>
        <v>633.18988700131808</v>
      </c>
      <c r="L41" s="2">
        <f>TREND(Calibration!$A$2:$A$4,Calibration!$D$2:$D$4,G41)</f>
        <v>581.65679703261435</v>
      </c>
    </row>
    <row r="42" spans="1:12" x14ac:dyDescent="0.25">
      <c r="A42">
        <v>200091</v>
      </c>
      <c r="B42">
        <v>13.961000439999999</v>
      </c>
      <c r="C42">
        <v>0.58160000999999995</v>
      </c>
      <c r="D42">
        <v>560.39398193</v>
      </c>
      <c r="E42">
        <v>1.54990005</v>
      </c>
      <c r="F42">
        <v>9.9000003020963209E+37</v>
      </c>
      <c r="G42">
        <v>1.54069996</v>
      </c>
      <c r="H42">
        <v>9.9000003020963209E+37</v>
      </c>
      <c r="J42" s="2">
        <f>TREND(Calibration!$A$2:$A$4,Calibration!$B$2:$B$4,C42)</f>
        <v>380.65493557653457</v>
      </c>
      <c r="K42" s="2">
        <f>TREND(Calibration!$A$2:$A$4,Calibration!$C$2:$C$4,E42)</f>
        <v>604.6294931622956</v>
      </c>
      <c r="L42" s="2">
        <f>TREND(Calibration!$A$2:$A$4,Calibration!$D$2:$D$4,G42)</f>
        <v>583.88966022947636</v>
      </c>
    </row>
    <row r="43" spans="1:12" x14ac:dyDescent="0.25">
      <c r="A43">
        <v>205090</v>
      </c>
      <c r="B43">
        <v>14.10499954</v>
      </c>
      <c r="C43">
        <v>0.57999997999999997</v>
      </c>
      <c r="D43">
        <v>640.07098388999998</v>
      </c>
      <c r="E43">
        <v>1.6028000099999999</v>
      </c>
      <c r="F43">
        <v>1267.2039794899999</v>
      </c>
      <c r="G43">
        <v>1.5418000199999999</v>
      </c>
      <c r="H43">
        <v>9.9000003020963209E+37</v>
      </c>
      <c r="J43" s="2">
        <f>TREND(Calibration!$A$2:$A$4,Calibration!$B$2:$B$4,C43)</f>
        <v>379.66665143335649</v>
      </c>
      <c r="K43" s="2">
        <f>TREND(Calibration!$A$2:$A$4,Calibration!$C$2:$C$4,E43)</f>
        <v>625.9691083974551</v>
      </c>
      <c r="L43" s="2">
        <f>TREND(Calibration!$A$2:$A$4,Calibration!$D$2:$D$4,G43)</f>
        <v>584.34453259626923</v>
      </c>
    </row>
    <row r="44" spans="1:12" x14ac:dyDescent="0.25">
      <c r="A44">
        <v>210090</v>
      </c>
      <c r="B44">
        <v>14.274000170000001</v>
      </c>
      <c r="C44">
        <v>0.58219999</v>
      </c>
      <c r="D44">
        <v>498.15200806000001</v>
      </c>
      <c r="E44">
        <v>1.6270999900000001</v>
      </c>
      <c r="F44">
        <v>9.9000003020963209E+37</v>
      </c>
      <c r="G44">
        <v>1.5471999599999999</v>
      </c>
      <c r="H44">
        <v>9.9000003020963209E+37</v>
      </c>
      <c r="J44" s="2">
        <f>TREND(Calibration!$A$2:$A$4,Calibration!$B$2:$B$4,C44)</f>
        <v>381.02552282816362</v>
      </c>
      <c r="K44" s="2">
        <f>TREND(Calibration!$A$2:$A$4,Calibration!$C$2:$C$4,E44)</f>
        <v>635.77161530714045</v>
      </c>
      <c r="L44" s="2">
        <f>TREND(Calibration!$A$2:$A$4,Calibration!$D$2:$D$4,G44)</f>
        <v>586.57739579313113</v>
      </c>
    </row>
    <row r="45" spans="1:12" x14ac:dyDescent="0.25">
      <c r="A45">
        <v>215090</v>
      </c>
      <c r="B45">
        <v>14.29300022</v>
      </c>
      <c r="C45">
        <v>0.58160000999999995</v>
      </c>
      <c r="D45">
        <v>572.66601562000005</v>
      </c>
      <c r="E45">
        <v>1.5915000399999999</v>
      </c>
      <c r="F45">
        <v>1139.5360107399999</v>
      </c>
      <c r="G45">
        <v>1.5402</v>
      </c>
      <c r="H45">
        <v>9.9000003020963209E+37</v>
      </c>
      <c r="J45" s="2">
        <f>TREND(Calibration!$A$2:$A$4,Calibration!$B$2:$B$4,C45)</f>
        <v>380.65493557653457</v>
      </c>
      <c r="K45" s="2">
        <f>TREND(Calibration!$A$2:$A$4,Calibration!$C$2:$C$4,E45)</f>
        <v>621.410749336903</v>
      </c>
      <c r="L45" s="2">
        <f>TREND(Calibration!$A$2:$A$4,Calibration!$D$2:$D$4,G45)</f>
        <v>583.68292787987559</v>
      </c>
    </row>
    <row r="46" spans="1:12" x14ac:dyDescent="0.25">
      <c r="A46">
        <v>220090</v>
      </c>
      <c r="B46">
        <v>14.32800007</v>
      </c>
      <c r="C46">
        <v>0.58160000999999995</v>
      </c>
      <c r="D46">
        <v>378.30300903</v>
      </c>
      <c r="E46">
        <v>1.6513999699999999</v>
      </c>
      <c r="F46">
        <v>9.9000003020963209E+37</v>
      </c>
      <c r="G46">
        <v>1.5418000199999999</v>
      </c>
      <c r="H46">
        <v>1366.2469482399999</v>
      </c>
      <c r="J46" s="2">
        <f>TREND(Calibration!$A$2:$A$4,Calibration!$B$2:$B$4,C46)</f>
        <v>380.65493557653457</v>
      </c>
      <c r="K46" s="2">
        <f>TREND(Calibration!$A$2:$A$4,Calibration!$C$2:$C$4,E46)</f>
        <v>645.57412221682557</v>
      </c>
      <c r="L46" s="2">
        <f>TREND(Calibration!$A$2:$A$4,Calibration!$D$2:$D$4,G46)</f>
        <v>584.34453259626923</v>
      </c>
    </row>
    <row r="47" spans="1:12" x14ac:dyDescent="0.25">
      <c r="A47">
        <v>225091</v>
      </c>
      <c r="B47">
        <v>14.244999890000001</v>
      </c>
      <c r="C47">
        <v>0.58859998000000002</v>
      </c>
      <c r="D47">
        <v>770.625</v>
      </c>
      <c r="E47">
        <v>1.6794999799999999</v>
      </c>
      <c r="F47">
        <v>1316.2189941399999</v>
      </c>
      <c r="G47">
        <v>1.5348000500000001</v>
      </c>
      <c r="H47">
        <v>1357.1040039100001</v>
      </c>
      <c r="J47" s="2">
        <f>TREND(Calibration!$A$2:$A$4,Calibration!$B$2:$B$4,C47)</f>
        <v>384.97857910429497</v>
      </c>
      <c r="K47" s="2">
        <f>TREND(Calibration!$A$2:$A$4,Calibration!$C$2:$C$4,E47)</f>
        <v>656.90954480512494</v>
      </c>
      <c r="L47" s="2">
        <f>TREND(Calibration!$A$2:$A$4,Calibration!$D$2:$D$4,G47)</f>
        <v>581.45006054803594</v>
      </c>
    </row>
    <row r="48" spans="1:12" x14ac:dyDescent="0.25">
      <c r="A48">
        <v>230090</v>
      </c>
      <c r="B48">
        <v>14.178000450000001</v>
      </c>
      <c r="C48">
        <v>0.58590001000000003</v>
      </c>
      <c r="D48">
        <v>1062.87402344</v>
      </c>
      <c r="E48">
        <v>1.63629997</v>
      </c>
      <c r="F48">
        <v>948.34698486000002</v>
      </c>
      <c r="G48">
        <v>1.53750002</v>
      </c>
      <c r="H48">
        <v>9.9000003020963209E+37</v>
      </c>
      <c r="J48" s="2">
        <f>TREND(Calibration!$A$2:$A$4,Calibration!$B$2:$B$4,C48)</f>
        <v>383.31089941200383</v>
      </c>
      <c r="K48" s="2">
        <f>TREND(Calibration!$A$2:$A$4,Calibration!$C$2:$C$4,E48)</f>
        <v>639.48284747765933</v>
      </c>
      <c r="L48" s="2">
        <f>TREND(Calibration!$A$2:$A$4,Calibration!$D$2:$D$4,G48)</f>
        <v>582.56649214646677</v>
      </c>
    </row>
    <row r="49" spans="1:12" x14ac:dyDescent="0.25">
      <c r="A49">
        <v>235090</v>
      </c>
      <c r="B49">
        <v>14.147000309999999</v>
      </c>
      <c r="C49">
        <v>0.58270001000000005</v>
      </c>
      <c r="D49">
        <v>547.05603026999995</v>
      </c>
      <c r="E49">
        <v>1.6605999499999999</v>
      </c>
      <c r="F49">
        <v>989.60101318</v>
      </c>
      <c r="G49">
        <v>1.5424</v>
      </c>
      <c r="H49">
        <v>9.9000003020963209E+37</v>
      </c>
      <c r="J49" s="2">
        <f>TREND(Calibration!$A$2:$A$4,Calibration!$B$2:$B$4,C49)</f>
        <v>381.33436818560818</v>
      </c>
      <c r="K49" s="2">
        <f>TREND(Calibration!$A$2:$A$4,Calibration!$C$2:$C$4,E49)</f>
        <v>649.28535438734446</v>
      </c>
      <c r="L49" s="2">
        <f>TREND(Calibration!$A$2:$A$4,Calibration!$D$2:$D$4,G49)</f>
        <v>584.59262299372801</v>
      </c>
    </row>
    <row r="50" spans="1:12" x14ac:dyDescent="0.25">
      <c r="A50">
        <v>240090</v>
      </c>
      <c r="B50">
        <v>14.09200001</v>
      </c>
      <c r="C50">
        <v>0.58859998000000002</v>
      </c>
      <c r="D50">
        <v>-9.9000003020963209E+37</v>
      </c>
      <c r="E50">
        <v>1.5995999599999999</v>
      </c>
      <c r="F50">
        <v>933.36499022999999</v>
      </c>
      <c r="G50">
        <v>1.54449999</v>
      </c>
      <c r="H50">
        <v>9.9000003020963209E+37</v>
      </c>
      <c r="J50" s="2">
        <f>TREND(Calibration!$A$2:$A$4,Calibration!$B$2:$B$4,C50)</f>
        <v>384.97857910429497</v>
      </c>
      <c r="K50" s="2">
        <f>TREND(Calibration!$A$2:$A$4,Calibration!$C$2:$C$4,E50)</f>
        <v>624.67822205778168</v>
      </c>
      <c r="L50" s="2">
        <f>TREND(Calibration!$A$2:$A$4,Calibration!$D$2:$D$4,G50)</f>
        <v>585.4609641947003</v>
      </c>
    </row>
    <row r="51" spans="1:12" x14ac:dyDescent="0.25">
      <c r="A51">
        <v>245090</v>
      </c>
      <c r="B51">
        <v>14.11200047</v>
      </c>
      <c r="C51">
        <v>0.58380001999999998</v>
      </c>
      <c r="D51">
        <v>708.23602295000001</v>
      </c>
      <c r="E51">
        <v>1.69519997</v>
      </c>
      <c r="F51">
        <v>872.51098633000004</v>
      </c>
      <c r="G51">
        <v>1.5391000500000001</v>
      </c>
      <c r="H51">
        <v>9.9000003020963209E+37</v>
      </c>
      <c r="J51" s="2">
        <f>TREND(Calibration!$A$2:$A$4,Calibration!$B$2:$B$4,C51)</f>
        <v>382.01380697134175</v>
      </c>
      <c r="K51" s="2">
        <f>TREND(Calibration!$A$2:$A$4,Calibration!$C$2:$C$4,E51)</f>
        <v>663.24285291718888</v>
      </c>
      <c r="L51" s="2">
        <f>TREND(Calibration!$A$2:$A$4,Calibration!$D$2:$D$4,G51)</f>
        <v>583.22810099783828</v>
      </c>
    </row>
    <row r="52" spans="1:12" x14ac:dyDescent="0.25">
      <c r="A52">
        <v>250090</v>
      </c>
      <c r="B52">
        <v>14.152999879999999</v>
      </c>
      <c r="C52">
        <v>0.58380001999999998</v>
      </c>
      <c r="D52">
        <v>675.63598633000004</v>
      </c>
      <c r="E52">
        <v>1.6568000300000001</v>
      </c>
      <c r="F52">
        <v>809.88397216999999</v>
      </c>
      <c r="G52">
        <v>1.5332000299999999</v>
      </c>
      <c r="H52">
        <v>9.9000003020963209E+37</v>
      </c>
      <c r="J52" s="2">
        <f>TREND(Calibration!$A$2:$A$4,Calibration!$B$2:$B$4,C52)</f>
        <v>382.01380697134175</v>
      </c>
      <c r="K52" s="2">
        <f>TREND(Calibration!$A$2:$A$4,Calibration!$C$2:$C$4,E52)</f>
        <v>647.75248308225491</v>
      </c>
      <c r="L52" s="2">
        <f>TREND(Calibration!$A$2:$A$4,Calibration!$D$2:$D$4,G52)</f>
        <v>580.78845583164207</v>
      </c>
    </row>
    <row r="53" spans="1:12" x14ac:dyDescent="0.25">
      <c r="A53">
        <v>255090</v>
      </c>
      <c r="B53">
        <v>14.222000120000001</v>
      </c>
      <c r="C53">
        <v>0.59509999000000002</v>
      </c>
      <c r="D53">
        <v>568.61602783000001</v>
      </c>
      <c r="E53">
        <v>1.6967999899999999</v>
      </c>
      <c r="F53">
        <v>1100.79003906</v>
      </c>
      <c r="G53">
        <v>1.5326000500000001</v>
      </c>
      <c r="H53">
        <v>9.9000003020963209E+37</v>
      </c>
      <c r="J53" s="2">
        <f>TREND(Calibration!$A$2:$A$4,Calibration!$B$2:$B$4,C53)</f>
        <v>388.9934143345713</v>
      </c>
      <c r="K53" s="2">
        <f>TREND(Calibration!$A$2:$A$4,Calibration!$C$2:$C$4,E53)</f>
        <v>663.88829407004721</v>
      </c>
      <c r="L53" s="2">
        <f>TREND(Calibration!$A$2:$A$4,Calibration!$D$2:$D$4,G53)</f>
        <v>580.54036543418351</v>
      </c>
    </row>
    <row r="54" spans="1:12" x14ac:dyDescent="0.25">
      <c r="A54">
        <v>260090</v>
      </c>
      <c r="B54">
        <v>14.22399998</v>
      </c>
      <c r="C54">
        <v>0.58490001999999996</v>
      </c>
      <c r="D54">
        <v>1066.8220214800001</v>
      </c>
      <c r="E54">
        <v>1.7422000200000001</v>
      </c>
      <c r="F54">
        <v>919.76898193</v>
      </c>
      <c r="G54">
        <v>1.5348000500000001</v>
      </c>
      <c r="H54">
        <v>9.9000003020963209E+37</v>
      </c>
      <c r="J54" s="2">
        <f>TREND(Calibration!$A$2:$A$4,Calibration!$B$2:$B$4,C54)</f>
        <v>382.69323958041525</v>
      </c>
      <c r="K54" s="2">
        <f>TREND(Calibration!$A$2:$A$4,Calibration!$C$2:$C$4,E54)</f>
        <v>682.20246995722562</v>
      </c>
      <c r="L54" s="2">
        <f>TREND(Calibration!$A$2:$A$4,Calibration!$D$2:$D$4,G54)</f>
        <v>581.45006054803594</v>
      </c>
    </row>
    <row r="55" spans="1:12" x14ac:dyDescent="0.25">
      <c r="A55">
        <v>265090</v>
      </c>
      <c r="B55">
        <v>14.23200035</v>
      </c>
      <c r="C55">
        <v>0.58219999</v>
      </c>
      <c r="D55">
        <v>668.02697753999996</v>
      </c>
      <c r="E55">
        <v>1.7432999600000001</v>
      </c>
      <c r="F55">
        <v>911.63299560999997</v>
      </c>
      <c r="G55">
        <v>1.5379999900000001</v>
      </c>
      <c r="H55">
        <v>9.9000003020963209E+37</v>
      </c>
      <c r="J55" s="2">
        <f>TREND(Calibration!$A$2:$A$4,Calibration!$B$2:$B$4,C55)</f>
        <v>381.02552282816362</v>
      </c>
      <c r="K55" s="2">
        <f>TREND(Calibration!$A$2:$A$4,Calibration!$C$2:$C$4,E55)</f>
        <v>682.64618099938446</v>
      </c>
      <c r="L55" s="2">
        <f>TREND(Calibration!$A$2:$A$4,Calibration!$D$2:$D$4,G55)</f>
        <v>582.77322863104541</v>
      </c>
    </row>
    <row r="56" spans="1:12" x14ac:dyDescent="0.25">
      <c r="A56">
        <v>270100</v>
      </c>
      <c r="B56">
        <v>14.192999840000001</v>
      </c>
      <c r="C56">
        <v>0.58700001000000002</v>
      </c>
      <c r="D56">
        <v>379.57901000999999</v>
      </c>
      <c r="E56">
        <v>1.69630003</v>
      </c>
      <c r="F56">
        <v>9.9000003020963209E+37</v>
      </c>
      <c r="G56">
        <v>1.5379999900000001</v>
      </c>
      <c r="H56">
        <v>1294.0460205100001</v>
      </c>
      <c r="J56" s="2">
        <f>TREND(Calibration!$A$2:$A$4,Calibration!$B$2:$B$4,C56)</f>
        <v>383.99033202107739</v>
      </c>
      <c r="K56" s="2">
        <f>TREND(Calibration!$A$2:$A$4,Calibration!$C$2:$C$4,E56)</f>
        <v>663.68661236682908</v>
      </c>
      <c r="L56" s="2">
        <f>TREND(Calibration!$A$2:$A$4,Calibration!$D$2:$D$4,G56)</f>
        <v>582.77322863104541</v>
      </c>
    </row>
    <row r="57" spans="1:12" x14ac:dyDescent="0.25">
      <c r="A57">
        <v>275091</v>
      </c>
      <c r="B57">
        <v>14.055999760000001</v>
      </c>
      <c r="C57">
        <v>0.59460002000000001</v>
      </c>
      <c r="D57">
        <v>1019.85900879</v>
      </c>
      <c r="E57">
        <v>1.6741000399999999</v>
      </c>
      <c r="F57">
        <v>876.56402588000003</v>
      </c>
      <c r="G57">
        <v>1.53429997</v>
      </c>
      <c r="H57">
        <v>9.9000003020963209E+37</v>
      </c>
      <c r="J57" s="2">
        <f>TREND(Calibration!$A$2:$A$4,Calibration!$B$2:$B$4,C57)</f>
        <v>388.68459986042723</v>
      </c>
      <c r="K57" s="2">
        <f>TREND(Calibration!$A$2:$A$4,Calibration!$C$2:$C$4,E57)</f>
        <v>654.73123234717707</v>
      </c>
      <c r="L57" s="2">
        <f>TREND(Calibration!$A$2:$A$4,Calibration!$D$2:$D$4,G57)</f>
        <v>581.24327857870162</v>
      </c>
    </row>
    <row r="58" spans="1:12" x14ac:dyDescent="0.25">
      <c r="A58">
        <v>280090</v>
      </c>
      <c r="B58">
        <v>14.005000109999999</v>
      </c>
      <c r="C58">
        <v>0.59030002000000004</v>
      </c>
      <c r="D58">
        <v>727.54998779000005</v>
      </c>
      <c r="E58">
        <v>1.7330000400000001</v>
      </c>
      <c r="F58">
        <v>9.9000003020963209E+37</v>
      </c>
      <c r="G58">
        <v>1.53429997</v>
      </c>
      <c r="H58">
        <v>1078.31799316</v>
      </c>
      <c r="J58" s="2">
        <f>TREND(Calibration!$A$2:$A$4,Calibration!$B$2:$B$4,C58)</f>
        <v>386.02863602495802</v>
      </c>
      <c r="K58" s="2">
        <f>TREND(Calibration!$A$2:$A$4,Calibration!$C$2:$C$4,E58)</f>
        <v>678.49123778670673</v>
      </c>
      <c r="L58" s="2">
        <f>TREND(Calibration!$A$2:$A$4,Calibration!$D$2:$D$4,G58)</f>
        <v>581.24327857870162</v>
      </c>
    </row>
    <row r="59" spans="1:12" x14ac:dyDescent="0.25">
      <c r="A59">
        <v>285091</v>
      </c>
      <c r="B59">
        <v>14.005000109999999</v>
      </c>
      <c r="C59">
        <v>0.58969998000000001</v>
      </c>
      <c r="D59">
        <v>732.69000243999994</v>
      </c>
      <c r="E59">
        <v>1.68710005</v>
      </c>
      <c r="F59">
        <v>9.9000003020963209E+37</v>
      </c>
      <c r="G59">
        <v>1.53530002</v>
      </c>
      <c r="H59">
        <v>9.9000003020963209E+37</v>
      </c>
      <c r="J59" s="2">
        <f>TREND(Calibration!$A$2:$A$4,Calibration!$B$2:$B$4,C59)</f>
        <v>385.65801171336847</v>
      </c>
      <c r="K59" s="2">
        <f>TREND(Calibration!$A$2:$A$4,Calibration!$C$2:$C$4,E59)</f>
        <v>659.9753801963102</v>
      </c>
      <c r="L59" s="2">
        <f>TREND(Calibration!$A$2:$A$4,Calibration!$D$2:$D$4,G59)</f>
        <v>581.65679703261435</v>
      </c>
    </row>
    <row r="60" spans="1:12" x14ac:dyDescent="0.25">
      <c r="A60">
        <v>290100</v>
      </c>
      <c r="B60">
        <v>14.03100014</v>
      </c>
      <c r="C60">
        <v>0.58490001999999996</v>
      </c>
      <c r="D60">
        <v>891.67102050999995</v>
      </c>
      <c r="E60">
        <v>1.70169997</v>
      </c>
      <c r="F60">
        <v>9.9000003020963209E+37</v>
      </c>
      <c r="G60">
        <v>1.5336999899999999</v>
      </c>
      <c r="H60">
        <v>9.9000003020963209E+37</v>
      </c>
      <c r="J60" s="2">
        <f>TREND(Calibration!$A$2:$A$4,Calibration!$B$2:$B$4,C60)</f>
        <v>382.69323958041525</v>
      </c>
      <c r="K60" s="2">
        <f>TREND(Calibration!$A$2:$A$4,Calibration!$C$2:$C$4,E60)</f>
        <v>665.86492482477695</v>
      </c>
      <c r="L60" s="2">
        <f>TREND(Calibration!$A$2:$A$4,Calibration!$D$2:$D$4,G60)</f>
        <v>580.99518818124284</v>
      </c>
    </row>
    <row r="61" spans="1:12" x14ac:dyDescent="0.25">
      <c r="A61">
        <v>295103</v>
      </c>
      <c r="B61">
        <v>14.14299965</v>
      </c>
      <c r="C61">
        <v>0.57779997999999999</v>
      </c>
      <c r="D61">
        <v>561.98498534999999</v>
      </c>
      <c r="E61">
        <v>1.69790006</v>
      </c>
      <c r="F61">
        <v>1168.6920166</v>
      </c>
      <c r="G61">
        <v>1.53100002</v>
      </c>
      <c r="H61">
        <v>9.9000003020963209E+37</v>
      </c>
      <c r="J61" s="2">
        <f>TREND(Calibration!$A$2:$A$4,Calibration!$B$2:$B$4,C61)</f>
        <v>378.30778621520949</v>
      </c>
      <c r="K61" s="2">
        <f>TREND(Calibration!$A$2:$A$4,Calibration!$C$2:$C$4,E61)</f>
        <v>664.33205755364418</v>
      </c>
      <c r="L61" s="2">
        <f>TREND(Calibration!$A$2:$A$4,Calibration!$D$2:$D$4,G61)</f>
        <v>579.87875658281189</v>
      </c>
    </row>
    <row r="62" spans="1:12" x14ac:dyDescent="0.25">
      <c r="A62">
        <v>300091</v>
      </c>
      <c r="B62">
        <v>14.26799965</v>
      </c>
      <c r="C62">
        <v>0.60049998999999998</v>
      </c>
      <c r="D62">
        <v>227.44099426</v>
      </c>
      <c r="E62">
        <v>1.6957000499999999</v>
      </c>
      <c r="F62">
        <v>9.9000003020963209E+37</v>
      </c>
      <c r="G62">
        <v>1.5277999600000001</v>
      </c>
      <c r="H62">
        <v>1202.70996094</v>
      </c>
      <c r="J62" s="2">
        <f>TREND(Calibration!$A$2:$A$4,Calibration!$B$2:$B$4,C62)</f>
        <v>392.32881077911406</v>
      </c>
      <c r="K62" s="2">
        <f>TREND(Calibration!$A$2:$A$4,Calibration!$C$2:$C$4,E62)</f>
        <v>663.44458302788837</v>
      </c>
      <c r="L62" s="2">
        <f>TREND(Calibration!$A$2:$A$4,Calibration!$D$2:$D$4,G62)</f>
        <v>578.55553888006898</v>
      </c>
    </row>
    <row r="63" spans="1:12" x14ac:dyDescent="0.25">
      <c r="A63">
        <v>305090</v>
      </c>
      <c r="B63">
        <v>14.24600029</v>
      </c>
      <c r="C63">
        <v>0.59890001999999998</v>
      </c>
      <c r="D63">
        <v>1348.4980468700001</v>
      </c>
      <c r="E63">
        <v>1.69519997</v>
      </c>
      <c r="F63">
        <v>9.9000003020963209E+37</v>
      </c>
      <c r="G63">
        <v>1.5277999600000001</v>
      </c>
      <c r="H63">
        <v>9.9000003020963209E+37</v>
      </c>
      <c r="J63" s="2">
        <f>TREND(Calibration!$A$2:$A$4,Calibration!$B$2:$B$4,C63)</f>
        <v>391.34056369589644</v>
      </c>
      <c r="K63" s="2">
        <f>TREND(Calibration!$A$2:$A$4,Calibration!$C$2:$C$4,E63)</f>
        <v>663.24285291718888</v>
      </c>
      <c r="L63" s="2">
        <f>TREND(Calibration!$A$2:$A$4,Calibration!$D$2:$D$4,G63)</f>
        <v>578.55553888006898</v>
      </c>
    </row>
    <row r="64" spans="1:12" x14ac:dyDescent="0.25">
      <c r="A64">
        <v>310091</v>
      </c>
      <c r="B64">
        <v>14.152999879999999</v>
      </c>
      <c r="C64">
        <v>0.59670000999999995</v>
      </c>
      <c r="D64">
        <v>1065.5670166</v>
      </c>
      <c r="E64">
        <v>1.6945999899999999</v>
      </c>
      <c r="F64">
        <v>9.9000003020963209E+37</v>
      </c>
      <c r="G64">
        <v>1.52349997</v>
      </c>
      <c r="H64">
        <v>9.9000003020963209E+37</v>
      </c>
      <c r="J64" s="2">
        <f>TREND(Calibration!$A$2:$A$4,Calibration!$B$2:$B$4,C64)</f>
        <v>389.98169230108931</v>
      </c>
      <c r="K64" s="2">
        <f>TREND(Calibration!$A$2:$A$4,Calibration!$C$2:$C$4,E64)</f>
        <v>663.00082357824817</v>
      </c>
      <c r="L64" s="2">
        <f>TREND(Calibration!$A$2:$A$4,Calibration!$D$2:$D$4,G64)</f>
        <v>576.77750256524428</v>
      </c>
    </row>
    <row r="65" spans="1:12" x14ac:dyDescent="0.25">
      <c r="A65">
        <v>315090</v>
      </c>
      <c r="B65">
        <v>14.100000380000001</v>
      </c>
      <c r="C65">
        <v>0.59240000999999998</v>
      </c>
      <c r="D65">
        <v>1004.94702148</v>
      </c>
      <c r="E65">
        <v>1.6945999899999999</v>
      </c>
      <c r="F65">
        <v>9.9000003020963209E+37</v>
      </c>
      <c r="G65">
        <v>1.5224000200000001</v>
      </c>
      <c r="H65">
        <v>9.9000003020963209E+37</v>
      </c>
      <c r="J65" s="2">
        <f>TREND(Calibration!$A$2:$A$4,Calibration!$B$2:$B$4,C65)</f>
        <v>387.3257284656201</v>
      </c>
      <c r="K65" s="2">
        <f>TREND(Calibration!$A$2:$A$4,Calibration!$C$2:$C$4,E65)</f>
        <v>663.00082357824817</v>
      </c>
      <c r="L65" s="2">
        <f>TREND(Calibration!$A$2:$A$4,Calibration!$D$2:$D$4,G65)</f>
        <v>576.32267568320708</v>
      </c>
    </row>
    <row r="66" spans="1:12" x14ac:dyDescent="0.25">
      <c r="A66">
        <v>320090</v>
      </c>
      <c r="B66">
        <v>14.0340004</v>
      </c>
      <c r="C66">
        <v>0.59619999000000001</v>
      </c>
      <c r="D66">
        <v>534.50598145000004</v>
      </c>
      <c r="E66">
        <v>1.82749999</v>
      </c>
      <c r="F66">
        <v>9.9000003020963209E+37</v>
      </c>
      <c r="G66">
        <v>1.52719998</v>
      </c>
      <c r="H66">
        <v>9.9000003020963209E+37</v>
      </c>
      <c r="J66" s="2">
        <f>TREND(Calibration!$A$2:$A$4,Calibration!$B$2:$B$4,C66)</f>
        <v>389.67284694364486</v>
      </c>
      <c r="K66" s="2">
        <f>TREND(Calibration!$A$2:$A$4,Calibration!$C$2:$C$4,E66)</f>
        <v>716.61210919647363</v>
      </c>
      <c r="L66" s="2">
        <f>TREND(Calibration!$A$2:$A$4,Calibration!$D$2:$D$4,G66)</f>
        <v>578.3074484826102</v>
      </c>
    </row>
    <row r="67" spans="1:12" x14ac:dyDescent="0.25">
      <c r="A67">
        <v>325112</v>
      </c>
      <c r="B67">
        <v>14.010999679999999</v>
      </c>
      <c r="C67">
        <v>0.59189999000000004</v>
      </c>
      <c r="D67">
        <v>689.25897216999999</v>
      </c>
      <c r="E67">
        <v>1.77509999</v>
      </c>
      <c r="F67">
        <v>9.9000003020963209E+37</v>
      </c>
      <c r="G67">
        <v>1.53209996</v>
      </c>
      <c r="H67">
        <v>1110.0720214800001</v>
      </c>
      <c r="J67" s="2">
        <f>TREND(Calibration!$A$2:$A$4,Calibration!$B$2:$B$4,C67)</f>
        <v>387.01688310817565</v>
      </c>
      <c r="K67" s="2">
        <f>TREND(Calibration!$A$2:$A$4,Calibration!$C$2:$C$4,E67)</f>
        <v>695.47417566453225</v>
      </c>
      <c r="L67" s="2">
        <f>TREND(Calibration!$A$2:$A$4,Calibration!$D$2:$D$4,G67)</f>
        <v>580.33357932987144</v>
      </c>
    </row>
    <row r="68" spans="1:12" x14ac:dyDescent="0.25">
      <c r="A68">
        <v>330092</v>
      </c>
      <c r="B68">
        <v>14.09300041</v>
      </c>
      <c r="C68">
        <v>0.59890001999999998</v>
      </c>
      <c r="D68">
        <v>568.88098145000004</v>
      </c>
      <c r="E68">
        <v>1.7740000499999999</v>
      </c>
      <c r="F68">
        <v>9.9000003020963209E+37</v>
      </c>
      <c r="G68">
        <v>1.5277999600000001</v>
      </c>
      <c r="H68">
        <v>1285.5920410199999</v>
      </c>
      <c r="J68" s="2">
        <f>TREND(Calibration!$A$2:$A$4,Calibration!$B$2:$B$4,C68)</f>
        <v>391.34056369589644</v>
      </c>
      <c r="K68" s="2">
        <f>TREND(Calibration!$A$2:$A$4,Calibration!$C$2:$C$4,E68)</f>
        <v>695.0304646223733</v>
      </c>
      <c r="L68" s="2">
        <f>TREND(Calibration!$A$2:$A$4,Calibration!$D$2:$D$4,G68)</f>
        <v>578.55553888006898</v>
      </c>
    </row>
    <row r="69" spans="1:12" x14ac:dyDescent="0.25">
      <c r="A69">
        <v>335091</v>
      </c>
      <c r="B69">
        <v>14.175999640000001</v>
      </c>
      <c r="C69">
        <v>0.59509999000000002</v>
      </c>
      <c r="D69">
        <v>792.14202881000006</v>
      </c>
      <c r="E69">
        <v>1.7691999700000001</v>
      </c>
      <c r="F69">
        <v>9.9000003020963209E+37</v>
      </c>
      <c r="G69">
        <v>1.5293999899999999</v>
      </c>
      <c r="H69">
        <v>1101.5610351600001</v>
      </c>
      <c r="J69" s="2">
        <f>TREND(Calibration!$A$2:$A$4,Calibration!$B$2:$B$4,C69)</f>
        <v>388.9934143345713</v>
      </c>
      <c r="K69" s="2">
        <f>TREND(Calibration!$A$2:$A$4,Calibration!$C$2:$C$4,E69)</f>
        <v>693.09413309588479</v>
      </c>
      <c r="L69" s="2">
        <f>TREND(Calibration!$A$2:$A$4,Calibration!$D$2:$D$4,G69)</f>
        <v>579.21714773144038</v>
      </c>
    </row>
    <row r="70" spans="1:12" x14ac:dyDescent="0.25">
      <c r="A70">
        <v>340091</v>
      </c>
      <c r="B70">
        <v>14.25199986</v>
      </c>
      <c r="C70">
        <v>0.59939998000000005</v>
      </c>
      <c r="D70">
        <v>787.89898682</v>
      </c>
      <c r="E70">
        <v>1.77509999</v>
      </c>
      <c r="F70">
        <v>9.9000003020963209E+37</v>
      </c>
      <c r="G70">
        <v>1.52719998</v>
      </c>
      <c r="H70">
        <v>9.9000003020963209E+37</v>
      </c>
      <c r="J70" s="2">
        <f>TREND(Calibration!$A$2:$A$4,Calibration!$B$2:$B$4,C70)</f>
        <v>391.6493719933805</v>
      </c>
      <c r="K70" s="2">
        <f>TREND(Calibration!$A$2:$A$4,Calibration!$C$2:$C$4,E70)</f>
        <v>695.47417566453225</v>
      </c>
      <c r="L70" s="2">
        <f>TREND(Calibration!$A$2:$A$4,Calibration!$D$2:$D$4,G70)</f>
        <v>578.3074484826102</v>
      </c>
    </row>
    <row r="71" spans="1:12" x14ac:dyDescent="0.25">
      <c r="A71">
        <v>345091</v>
      </c>
      <c r="B71">
        <v>14.303999900000001</v>
      </c>
      <c r="C71">
        <v>0.57950002</v>
      </c>
      <c r="D71">
        <v>1200.4610595700001</v>
      </c>
      <c r="E71">
        <v>1.8448</v>
      </c>
      <c r="F71">
        <v>1191.30505371</v>
      </c>
      <c r="G71">
        <v>1.5255999600000001</v>
      </c>
      <c r="H71">
        <v>1303.4919433600001</v>
      </c>
      <c r="J71" s="2">
        <f>TREND(Calibration!$A$2:$A$4,Calibration!$B$2:$B$4,C71)</f>
        <v>379.35784313587254</v>
      </c>
      <c r="K71" s="2">
        <f>TREND(Calibration!$A$2:$A$4,Calibration!$C$2:$C$4,E71)</f>
        <v>723.59085846139578</v>
      </c>
      <c r="L71" s="2">
        <f>TREND(Calibration!$A$2:$A$4,Calibration!$D$2:$D$4,G71)</f>
        <v>577.64584376621656</v>
      </c>
    </row>
    <row r="72" spans="1:12" x14ac:dyDescent="0.25">
      <c r="A72">
        <v>350091</v>
      </c>
      <c r="B72">
        <v>14.27999973</v>
      </c>
      <c r="C72">
        <v>0.58319997999999995</v>
      </c>
      <c r="D72">
        <v>884.02301024999997</v>
      </c>
      <c r="E72">
        <v>1.80480003</v>
      </c>
      <c r="F72">
        <v>9.9000003020963209E+37</v>
      </c>
      <c r="G72">
        <v>1.53209996</v>
      </c>
      <c r="H72">
        <v>9.9000003020963209E+37</v>
      </c>
      <c r="J72" s="2">
        <f>TREND(Calibration!$A$2:$A$4,Calibration!$B$2:$B$4,C72)</f>
        <v>381.6431826597522</v>
      </c>
      <c r="K72" s="2">
        <f>TREND(Calibration!$A$2:$A$4,Calibration!$C$2:$C$4,E72)</f>
        <v>707.45504343964672</v>
      </c>
      <c r="L72" s="2">
        <f>TREND(Calibration!$A$2:$A$4,Calibration!$D$2:$D$4,G72)</f>
        <v>580.33357932987144</v>
      </c>
    </row>
    <row r="73" spans="1:12" x14ac:dyDescent="0.25">
      <c r="A73">
        <v>355092</v>
      </c>
      <c r="B73">
        <v>14.24100018</v>
      </c>
      <c r="C73">
        <v>0.58920002000000005</v>
      </c>
      <c r="D73">
        <v>829.17700194999998</v>
      </c>
      <c r="E73">
        <v>1.8329000499999999</v>
      </c>
      <c r="F73">
        <v>1247.59802246</v>
      </c>
      <c r="G73">
        <v>1.5293999899999999</v>
      </c>
      <c r="H73">
        <v>1086.91503906</v>
      </c>
      <c r="J73" s="2">
        <f>TREND(Calibration!$A$2:$A$4,Calibration!$B$2:$B$4,C73)</f>
        <v>385.34920341588452</v>
      </c>
      <c r="K73" s="2">
        <f>TREND(Calibration!$A$2:$A$4,Calibration!$C$2:$C$4,E73)</f>
        <v>718.79047006190297</v>
      </c>
      <c r="L73" s="2">
        <f>TREND(Calibration!$A$2:$A$4,Calibration!$D$2:$D$4,G73)</f>
        <v>579.21714773144038</v>
      </c>
    </row>
    <row r="74" spans="1:12" x14ac:dyDescent="0.25">
      <c r="A74">
        <v>360091</v>
      </c>
      <c r="B74">
        <v>14.17300034</v>
      </c>
      <c r="C74">
        <v>0.59030002000000004</v>
      </c>
      <c r="D74">
        <v>1165.08496094</v>
      </c>
      <c r="E74">
        <v>1.81509995</v>
      </c>
      <c r="F74">
        <v>1064.63098145</v>
      </c>
      <c r="G74">
        <v>1.5283000499999999</v>
      </c>
      <c r="H74">
        <v>9.9000003020963209E+37</v>
      </c>
      <c r="J74" s="2">
        <f>TREND(Calibration!$A$2:$A$4,Calibration!$B$2:$B$4,C74)</f>
        <v>386.02863602495802</v>
      </c>
      <c r="K74" s="2">
        <f>TREND(Calibration!$A$2:$A$4,Calibration!$C$2:$C$4,E74)</f>
        <v>711.60998665232455</v>
      </c>
      <c r="L74" s="2">
        <f>TREND(Calibration!$A$2:$A$4,Calibration!$D$2:$D$4,G74)</f>
        <v>578.76232498438094</v>
      </c>
    </row>
    <row r="75" spans="1:12" x14ac:dyDescent="0.25">
      <c r="A75">
        <v>365091</v>
      </c>
      <c r="B75">
        <v>14.1079998</v>
      </c>
      <c r="C75">
        <v>0.58969998000000001</v>
      </c>
      <c r="D75">
        <v>1057.4420166</v>
      </c>
      <c r="E75">
        <v>1.7669999599999999</v>
      </c>
      <c r="F75">
        <v>9.9000003020963209E+37</v>
      </c>
      <c r="G75">
        <v>1.52719998</v>
      </c>
      <c r="H75">
        <v>1230.29199219</v>
      </c>
      <c r="J75" s="2">
        <f>TREND(Calibration!$A$2:$A$4,Calibration!$B$2:$B$4,C75)</f>
        <v>385.65801171336847</v>
      </c>
      <c r="K75" s="2">
        <f>TREND(Calibration!$A$2:$A$4,Calibration!$C$2:$C$4,E75)</f>
        <v>692.20665857012887</v>
      </c>
      <c r="L75" s="2">
        <f>TREND(Calibration!$A$2:$A$4,Calibration!$D$2:$D$4,G75)</f>
        <v>578.3074484826102</v>
      </c>
    </row>
    <row r="76" spans="1:12" x14ac:dyDescent="0.25">
      <c r="A76">
        <v>370091</v>
      </c>
      <c r="B76">
        <v>14.09300041</v>
      </c>
      <c r="C76">
        <v>0.58700001000000002</v>
      </c>
      <c r="D76">
        <v>1206.3459472699999</v>
      </c>
      <c r="E76">
        <v>1.7805000499999999</v>
      </c>
      <c r="F76">
        <v>1261.0360107399999</v>
      </c>
      <c r="G76">
        <v>1.52719998</v>
      </c>
      <c r="H76">
        <v>1254.4379882799999</v>
      </c>
      <c r="J76" s="2">
        <f>TREND(Calibration!$A$2:$A$4,Calibration!$B$2:$B$4,C76)</f>
        <v>383.99033202107739</v>
      </c>
      <c r="K76" s="2">
        <f>TREND(Calibration!$A$2:$A$4,Calibration!$C$2:$C$4,E76)</f>
        <v>697.65253652996148</v>
      </c>
      <c r="L76" s="2">
        <f>TREND(Calibration!$A$2:$A$4,Calibration!$D$2:$D$4,G76)</f>
        <v>578.3074484826102</v>
      </c>
    </row>
    <row r="77" spans="1:12" x14ac:dyDescent="0.25">
      <c r="A77">
        <v>375091</v>
      </c>
      <c r="B77">
        <v>14.22399998</v>
      </c>
      <c r="C77">
        <v>0.59030002000000004</v>
      </c>
      <c r="D77">
        <v>931.38598633000004</v>
      </c>
      <c r="E77">
        <v>1.7237999399999999</v>
      </c>
      <c r="F77">
        <v>1163.4949951200001</v>
      </c>
      <c r="G77">
        <v>1.5277999600000001</v>
      </c>
      <c r="H77">
        <v>1242.3409423799999</v>
      </c>
      <c r="J77" s="2">
        <f>TREND(Calibration!$A$2:$A$4,Calibration!$B$2:$B$4,C77)</f>
        <v>386.02863602495802</v>
      </c>
      <c r="K77" s="2">
        <f>TREND(Calibration!$A$2:$A$4,Calibration!$C$2:$C$4,E77)</f>
        <v>674.77995720870638</v>
      </c>
      <c r="L77" s="2">
        <f>TREND(Calibration!$A$2:$A$4,Calibration!$D$2:$D$4,G77)</f>
        <v>578.55553888006898</v>
      </c>
    </row>
    <row r="78" spans="1:12" x14ac:dyDescent="0.25">
      <c r="A78">
        <v>380091</v>
      </c>
      <c r="B78">
        <v>14.335000040000001</v>
      </c>
      <c r="C78">
        <v>0.58380001999999998</v>
      </c>
      <c r="D78">
        <v>1046.2089843700001</v>
      </c>
      <c r="E78">
        <v>1.73889995</v>
      </c>
      <c r="F78">
        <v>1190.85705566</v>
      </c>
      <c r="G78">
        <v>1.52509999</v>
      </c>
      <c r="H78">
        <v>1260.5279541</v>
      </c>
      <c r="J78" s="2">
        <f>TREND(Calibration!$A$2:$A$4,Calibration!$B$2:$B$4,C78)</f>
        <v>382.01380697134175</v>
      </c>
      <c r="K78" s="2">
        <f>TREND(Calibration!$A$2:$A$4,Calibration!$C$2:$C$4,E78)</f>
        <v>680.8712359818295</v>
      </c>
      <c r="L78" s="2">
        <f>TREND(Calibration!$A$2:$A$4,Calibration!$D$2:$D$4,G78)</f>
        <v>577.43910728163792</v>
      </c>
    </row>
    <row r="79" spans="1:12" x14ac:dyDescent="0.25">
      <c r="A79">
        <v>385091</v>
      </c>
      <c r="B79">
        <v>14.44999981</v>
      </c>
      <c r="C79">
        <v>0.58920002000000005</v>
      </c>
      <c r="D79">
        <v>1115.8470459</v>
      </c>
      <c r="E79">
        <v>1.72969997</v>
      </c>
      <c r="F79">
        <v>1173.2159423799999</v>
      </c>
      <c r="G79">
        <v>1.52890003</v>
      </c>
      <c r="H79">
        <v>1255.9909668</v>
      </c>
      <c r="J79" s="2">
        <f>TREND(Calibration!$A$2:$A$4,Calibration!$B$2:$B$4,C79)</f>
        <v>385.34920341588452</v>
      </c>
      <c r="K79" s="2">
        <f>TREND(Calibration!$A$2:$A$4,Calibration!$C$2:$C$4,E79)</f>
        <v>677.16000381131062</v>
      </c>
      <c r="L79" s="2">
        <f>TREND(Calibration!$A$2:$A$4,Calibration!$D$2:$D$4,G79)</f>
        <v>579.01041538183972</v>
      </c>
    </row>
    <row r="80" spans="1:12" x14ac:dyDescent="0.25">
      <c r="A80">
        <v>390103</v>
      </c>
      <c r="B80">
        <v>14.489000320000001</v>
      </c>
      <c r="C80">
        <v>0.59079999000000005</v>
      </c>
      <c r="D80">
        <v>910.30401611000002</v>
      </c>
      <c r="E80">
        <v>1.8425999900000001</v>
      </c>
      <c r="F80">
        <v>996.61901854999996</v>
      </c>
      <c r="G80">
        <v>1.5255999600000001</v>
      </c>
      <c r="H80">
        <v>1245.38098145</v>
      </c>
      <c r="J80" s="2">
        <f>TREND(Calibration!$A$2:$A$4,Calibration!$B$2:$B$4,C80)</f>
        <v>386.33745049910209</v>
      </c>
      <c r="K80" s="2">
        <f>TREND(Calibration!$A$2:$A$4,Calibration!$C$2:$C$4,E80)</f>
        <v>722.70338393563998</v>
      </c>
      <c r="L80" s="2">
        <f>TREND(Calibration!$A$2:$A$4,Calibration!$D$2:$D$4,G80)</f>
        <v>577.64584376621656</v>
      </c>
    </row>
    <row r="81" spans="1:12" x14ac:dyDescent="0.25">
      <c r="A81">
        <v>395093</v>
      </c>
      <c r="B81">
        <v>14.42099953</v>
      </c>
      <c r="C81">
        <v>0.57569999000000005</v>
      </c>
      <c r="D81">
        <v>1277.2390136700001</v>
      </c>
      <c r="E81">
        <v>1.86370003</v>
      </c>
      <c r="F81">
        <v>1004.23901367</v>
      </c>
      <c r="G81">
        <v>1.52509999</v>
      </c>
      <c r="H81">
        <v>9.9000003020963209E+37</v>
      </c>
      <c r="J81" s="2">
        <f>TREND(Calibration!$A$2:$A$4,Calibration!$B$2:$B$4,C81)</f>
        <v>377.01069377454741</v>
      </c>
      <c r="K81" s="2">
        <f>TREND(Calibration!$A$2:$A$4,Calibration!$C$2:$C$4,E81)</f>
        <v>731.21504887917638</v>
      </c>
      <c r="L81" s="2">
        <f>TREND(Calibration!$A$2:$A$4,Calibration!$D$2:$D$4,G81)</f>
        <v>577.43910728163792</v>
      </c>
    </row>
    <row r="82" spans="1:12" x14ac:dyDescent="0.25">
      <c r="A82">
        <v>400093</v>
      </c>
      <c r="B82">
        <v>14.35999966</v>
      </c>
      <c r="C82">
        <v>0.58050000999999996</v>
      </c>
      <c r="D82">
        <v>1011.23999023</v>
      </c>
      <c r="E82">
        <v>1.8162000199999999</v>
      </c>
      <c r="F82">
        <v>769.19299316000001</v>
      </c>
      <c r="G82">
        <v>1.52509999</v>
      </c>
      <c r="H82">
        <v>9.9000003020963209E+37</v>
      </c>
      <c r="J82" s="2">
        <f>TREND(Calibration!$A$2:$A$4,Calibration!$B$2:$B$4,C82)</f>
        <v>379.97550296746107</v>
      </c>
      <c r="K82" s="2">
        <f>TREND(Calibration!$A$2:$A$4,Calibration!$C$2:$C$4,E82)</f>
        <v>712.05375013592152</v>
      </c>
      <c r="L82" s="2">
        <f>TREND(Calibration!$A$2:$A$4,Calibration!$D$2:$D$4,G82)</f>
        <v>577.43910728163792</v>
      </c>
    </row>
    <row r="83" spans="1:12" x14ac:dyDescent="0.25">
      <c r="A83">
        <v>405093</v>
      </c>
      <c r="B83">
        <v>14.27099991</v>
      </c>
      <c r="C83">
        <v>0.57190001000000001</v>
      </c>
      <c r="D83">
        <v>9.9000003020963209E+37</v>
      </c>
      <c r="E83">
        <v>1.7729999999999999</v>
      </c>
      <c r="F83">
        <v>458.23001098999998</v>
      </c>
      <c r="G83">
        <v>1.5240000499999999</v>
      </c>
      <c r="H83">
        <v>9.9000003020963209E+37</v>
      </c>
      <c r="J83" s="2">
        <f>TREND(Calibration!$A$2:$A$4,Calibration!$B$2:$B$4,C83)</f>
        <v>374.66357529652265</v>
      </c>
      <c r="K83" s="2">
        <f>TREND(Calibration!$A$2:$A$4,Calibration!$C$2:$C$4,E83)</f>
        <v>694.62704877449892</v>
      </c>
      <c r="L83" s="2">
        <f>TREND(Calibration!$A$2:$A$4,Calibration!$D$2:$D$4,G83)</f>
        <v>576.98428453457848</v>
      </c>
    </row>
    <row r="84" spans="1:12" x14ac:dyDescent="0.25">
      <c r="A84">
        <v>410093</v>
      </c>
      <c r="B84">
        <v>14.25300026</v>
      </c>
      <c r="C84">
        <v>0.57190001000000001</v>
      </c>
      <c r="D84">
        <v>969.75897216999999</v>
      </c>
      <c r="E84">
        <v>1.7940000300000001</v>
      </c>
      <c r="F84">
        <v>513.86901854999996</v>
      </c>
      <c r="G84">
        <v>1.51970005</v>
      </c>
      <c r="H84">
        <v>1202.01501465</v>
      </c>
      <c r="J84" s="2">
        <f>TREND(Calibration!$A$2:$A$4,Calibration!$B$2:$B$4,C84)</f>
        <v>374.66357529652265</v>
      </c>
      <c r="K84" s="2">
        <f>TREND(Calibration!$A$2:$A$4,Calibration!$C$2:$C$4,E84)</f>
        <v>703.09837011626951</v>
      </c>
      <c r="L84" s="2">
        <f>TREND(Calibration!$A$2:$A$4,Calibration!$D$2:$D$4,G84)</f>
        <v>575.20624408477602</v>
      </c>
    </row>
    <row r="85" spans="1:12" x14ac:dyDescent="0.25">
      <c r="A85">
        <v>415092</v>
      </c>
      <c r="B85">
        <v>14.25599957</v>
      </c>
      <c r="C85">
        <v>0.57300001</v>
      </c>
      <c r="D85">
        <v>1178.32995605</v>
      </c>
      <c r="E85">
        <v>1.76269996</v>
      </c>
      <c r="F85">
        <v>714.46801758000004</v>
      </c>
      <c r="G85">
        <v>1.5202000099999999</v>
      </c>
      <c r="H85">
        <v>9.9000003020963209E+37</v>
      </c>
      <c r="J85" s="2">
        <f>TREND(Calibration!$A$2:$A$4,Calibration!$B$2:$B$4,C85)</f>
        <v>375.34300790559615</v>
      </c>
      <c r="K85" s="2">
        <f>TREND(Calibration!$A$2:$A$4,Calibration!$C$2:$C$4,E85)</f>
        <v>690.47205715433984</v>
      </c>
      <c r="L85" s="2">
        <f>TREND(Calibration!$A$2:$A$4,Calibration!$D$2:$D$4,G85)</f>
        <v>575.41297643437679</v>
      </c>
    </row>
    <row r="86" spans="1:12" x14ac:dyDescent="0.25">
      <c r="A86">
        <v>420092</v>
      </c>
      <c r="B86">
        <v>14.225000380000001</v>
      </c>
      <c r="C86">
        <v>0.57730000999999997</v>
      </c>
      <c r="D86">
        <v>9.9000003020963209E+37</v>
      </c>
      <c r="E86">
        <v>1.7854000299999999</v>
      </c>
      <c r="F86">
        <v>314.50399779999998</v>
      </c>
      <c r="G86">
        <v>1.51859999</v>
      </c>
      <c r="H86">
        <v>9.9000003020963209E+37</v>
      </c>
      <c r="J86" s="2">
        <f>TREND(Calibration!$A$2:$A$4,Calibration!$B$2:$B$4,C86)</f>
        <v>377.99897174106536</v>
      </c>
      <c r="K86" s="2">
        <f>TREND(Calibration!$A$2:$A$4,Calibration!$C$2:$C$4,E86)</f>
        <v>699.62916728469133</v>
      </c>
      <c r="L86" s="2">
        <f>TREND(Calibration!$A$2:$A$4,Calibration!$D$2:$D$4,G86)</f>
        <v>574.75137171798315</v>
      </c>
    </row>
    <row r="87" spans="1:12" x14ac:dyDescent="0.25">
      <c r="A87">
        <v>425092</v>
      </c>
      <c r="B87">
        <v>14.26799965</v>
      </c>
      <c r="C87">
        <v>0.57730000999999997</v>
      </c>
      <c r="D87">
        <v>1029.4370117200001</v>
      </c>
      <c r="E87">
        <v>1.7595000300000001</v>
      </c>
      <c r="F87">
        <v>417.89001465000001</v>
      </c>
      <c r="G87">
        <v>1.52289999</v>
      </c>
      <c r="H87">
        <v>1281.92004395</v>
      </c>
      <c r="J87" s="2">
        <f>TREND(Calibration!$A$2:$A$4,Calibration!$B$2:$B$4,C87)</f>
        <v>377.99897174106536</v>
      </c>
      <c r="K87" s="2">
        <f>TREND(Calibration!$A$2:$A$4,Calibration!$C$2:$C$4,E87)</f>
        <v>689.18121922214777</v>
      </c>
      <c r="L87" s="2">
        <f>TREND(Calibration!$A$2:$A$4,Calibration!$D$2:$D$4,G87)</f>
        <v>576.52941216778549</v>
      </c>
    </row>
    <row r="88" spans="1:12" x14ac:dyDescent="0.25">
      <c r="A88">
        <v>430092</v>
      </c>
      <c r="B88">
        <v>14.27000046</v>
      </c>
      <c r="C88">
        <v>0.58219999</v>
      </c>
      <c r="D88">
        <v>1306.5959472699999</v>
      </c>
      <c r="E88">
        <v>1.74699998</v>
      </c>
      <c r="F88">
        <v>384.87600708000002</v>
      </c>
      <c r="G88">
        <v>1.5332000299999999</v>
      </c>
      <c r="H88">
        <v>9.9000003020963209E+37</v>
      </c>
      <c r="J88" s="2">
        <f>TREND(Calibration!$A$2:$A$4,Calibration!$B$2:$B$4,C88)</f>
        <v>381.02552282816362</v>
      </c>
      <c r="K88" s="2">
        <f>TREND(Calibration!$A$2:$A$4,Calibration!$C$2:$C$4,E88)</f>
        <v>684.13875307623277</v>
      </c>
      <c r="L88" s="2">
        <f>TREND(Calibration!$A$2:$A$4,Calibration!$D$2:$D$4,G88)</f>
        <v>580.78845583164207</v>
      </c>
    </row>
    <row r="89" spans="1:12" x14ac:dyDescent="0.25">
      <c r="A89">
        <v>435092</v>
      </c>
      <c r="B89">
        <v>14.196000099999999</v>
      </c>
      <c r="C89">
        <v>0.58109999000000001</v>
      </c>
      <c r="D89">
        <v>1187.1510009799999</v>
      </c>
      <c r="E89">
        <v>1.74269998</v>
      </c>
      <c r="F89">
        <v>478.25900268999999</v>
      </c>
      <c r="G89">
        <v>1.5359</v>
      </c>
      <c r="H89">
        <v>9.9000003020963209E+37</v>
      </c>
      <c r="J89" s="2">
        <f>TREND(Calibration!$A$2:$A$4,Calibration!$B$2:$B$4,C89)</f>
        <v>380.34609021909012</v>
      </c>
      <c r="K89" s="2">
        <f>TREND(Calibration!$A$2:$A$4,Calibration!$C$2:$C$4,E89)</f>
        <v>682.40415166044374</v>
      </c>
      <c r="L89" s="2">
        <f>TREND(Calibration!$A$2:$A$4,Calibration!$D$2:$D$4,G89)</f>
        <v>581.90488743007313</v>
      </c>
    </row>
    <row r="90" spans="1:12" x14ac:dyDescent="0.25">
      <c r="A90">
        <v>440092</v>
      </c>
      <c r="B90">
        <v>14.144000050000001</v>
      </c>
      <c r="C90">
        <v>0.58319997999999995</v>
      </c>
      <c r="D90">
        <v>1182.8669433600001</v>
      </c>
      <c r="E90">
        <v>1.73570001</v>
      </c>
      <c r="F90">
        <v>67.613998409999994</v>
      </c>
      <c r="G90">
        <v>1.5379999900000001</v>
      </c>
      <c r="H90">
        <v>9.9000003020963209E+37</v>
      </c>
      <c r="J90" s="2">
        <f>TREND(Calibration!$A$2:$A$4,Calibration!$B$2:$B$4,C90)</f>
        <v>381.6431826597522</v>
      </c>
      <c r="K90" s="2">
        <f>TREND(Calibration!$A$2:$A$4,Calibration!$C$2:$C$4,E90)</f>
        <v>679.58039401568067</v>
      </c>
      <c r="L90" s="2">
        <f>TREND(Calibration!$A$2:$A$4,Calibration!$D$2:$D$4,G90)</f>
        <v>582.77322863104541</v>
      </c>
    </row>
    <row r="91" spans="1:12" x14ac:dyDescent="0.25">
      <c r="A91">
        <v>445093</v>
      </c>
      <c r="B91">
        <v>14.11100006</v>
      </c>
      <c r="C91">
        <v>0.57679999000000004</v>
      </c>
      <c r="D91">
        <v>890.49102783000001</v>
      </c>
      <c r="E91">
        <v>1.7443000099999999</v>
      </c>
      <c r="F91">
        <v>484.93399047999998</v>
      </c>
      <c r="G91">
        <v>1.53429997</v>
      </c>
      <c r="H91">
        <v>9.9000003020963209E+37</v>
      </c>
      <c r="J91" s="2">
        <f>TREND(Calibration!$A$2:$A$4,Calibration!$B$2:$B$4,C91)</f>
        <v>377.69012638362091</v>
      </c>
      <c r="K91" s="2">
        <f>TREND(Calibration!$A$2:$A$4,Calibration!$C$2:$C$4,E91)</f>
        <v>683.04959684725884</v>
      </c>
      <c r="L91" s="2">
        <f>TREND(Calibration!$A$2:$A$4,Calibration!$D$2:$D$4,G91)</f>
        <v>581.24327857870162</v>
      </c>
    </row>
    <row r="92" spans="1:12" x14ac:dyDescent="0.25">
      <c r="A92">
        <v>450092</v>
      </c>
      <c r="B92">
        <v>14.09200001</v>
      </c>
      <c r="C92">
        <v>0.57569999000000005</v>
      </c>
      <c r="D92">
        <v>771.93200683999999</v>
      </c>
      <c r="E92">
        <v>1.7361999800000001</v>
      </c>
      <c r="F92">
        <v>636.12701416000004</v>
      </c>
      <c r="G92">
        <v>1.53639996</v>
      </c>
      <c r="H92">
        <v>927.36297606999995</v>
      </c>
      <c r="J92" s="2">
        <f>TREND(Calibration!$A$2:$A$4,Calibration!$B$2:$B$4,C92)</f>
        <v>377.01069377454741</v>
      </c>
      <c r="K92" s="2">
        <f>TREND(Calibration!$A$2:$A$4,Calibration!$C$2:$C$4,E92)</f>
        <v>679.78207975285557</v>
      </c>
      <c r="L92" s="2">
        <f>TREND(Calibration!$A$2:$A$4,Calibration!$D$2:$D$4,G92)</f>
        <v>582.1116197796739</v>
      </c>
    </row>
    <row r="93" spans="1:12" x14ac:dyDescent="0.25">
      <c r="A93">
        <v>455092</v>
      </c>
      <c r="B93">
        <v>14.208000180000001</v>
      </c>
      <c r="C93">
        <v>0.59240000999999998</v>
      </c>
      <c r="D93">
        <v>781.42102050999995</v>
      </c>
      <c r="E93">
        <v>1.7524000399999999</v>
      </c>
      <c r="F93">
        <v>817.97900390999996</v>
      </c>
      <c r="G93">
        <v>1.5391000500000001</v>
      </c>
      <c r="H93">
        <v>9.9000003020963209E+37</v>
      </c>
      <c r="J93" s="2">
        <f>TREND(Calibration!$A$2:$A$4,Calibration!$B$2:$B$4,C93)</f>
        <v>387.3257284656201</v>
      </c>
      <c r="K93" s="2">
        <f>TREND(Calibration!$A$2:$A$4,Calibration!$C$2:$C$4,E93)</f>
        <v>686.31711394166211</v>
      </c>
      <c r="L93" s="2">
        <f>TREND(Calibration!$A$2:$A$4,Calibration!$D$2:$D$4,G93)</f>
        <v>583.22810099783828</v>
      </c>
    </row>
    <row r="94" spans="1:12" x14ac:dyDescent="0.25">
      <c r="A94">
        <v>460093</v>
      </c>
      <c r="B94">
        <v>14.32800007</v>
      </c>
      <c r="C94">
        <v>0.59130000999999999</v>
      </c>
      <c r="D94">
        <v>906.28497314000003</v>
      </c>
      <c r="E94">
        <v>1.7010999899999999</v>
      </c>
      <c r="F94">
        <v>1113.73498535</v>
      </c>
      <c r="G94">
        <v>1.5369999400000001</v>
      </c>
      <c r="H94">
        <v>9.9000003020963209E+37</v>
      </c>
      <c r="J94" s="2">
        <f>TREND(Calibration!$A$2:$A$4,Calibration!$B$2:$B$4,C94)</f>
        <v>386.64629585654654</v>
      </c>
      <c r="K94" s="2">
        <f>TREND(Calibration!$A$2:$A$4,Calibration!$C$2:$C$4,E94)</f>
        <v>665.62289548583624</v>
      </c>
      <c r="L94" s="2">
        <f>TREND(Calibration!$A$2:$A$4,Calibration!$D$2:$D$4,G94)</f>
        <v>582.35971017713257</v>
      </c>
    </row>
    <row r="95" spans="1:12" x14ac:dyDescent="0.25">
      <c r="A95">
        <v>465092</v>
      </c>
      <c r="B95">
        <v>14.43500042</v>
      </c>
      <c r="C95">
        <v>0.59030002000000004</v>
      </c>
      <c r="D95">
        <v>842.44500731999995</v>
      </c>
      <c r="E95">
        <v>1.7000000500000001</v>
      </c>
      <c r="F95">
        <v>1162.9589843700001</v>
      </c>
      <c r="G95">
        <v>1.5359</v>
      </c>
      <c r="H95">
        <v>9.9000003020963209E+37</v>
      </c>
      <c r="J95" s="2">
        <f>TREND(Calibration!$A$2:$A$4,Calibration!$B$2:$B$4,C95)</f>
        <v>386.02863602495802</v>
      </c>
      <c r="K95" s="2">
        <f>TREND(Calibration!$A$2:$A$4,Calibration!$C$2:$C$4,E95)</f>
        <v>665.17918444367751</v>
      </c>
      <c r="L95" s="2">
        <f>TREND(Calibration!$A$2:$A$4,Calibration!$D$2:$D$4,G95)</f>
        <v>581.90488743007313</v>
      </c>
    </row>
    <row r="96" spans="1:12" x14ac:dyDescent="0.25">
      <c r="A96">
        <v>470093</v>
      </c>
      <c r="B96">
        <v>14.538999560000001</v>
      </c>
      <c r="C96">
        <v>0.59399997999999998</v>
      </c>
      <c r="D96">
        <v>339.76199341</v>
      </c>
      <c r="E96">
        <v>1.7340999800000001</v>
      </c>
      <c r="F96">
        <v>9.9000003020963209E+37</v>
      </c>
      <c r="G96">
        <v>1.5316000000000001</v>
      </c>
      <c r="H96">
        <v>1110.9219970700001</v>
      </c>
      <c r="J96" s="2">
        <f>TREND(Calibration!$A$2:$A$4,Calibration!$B$2:$B$4,C96)</f>
        <v>388.31397554883767</v>
      </c>
      <c r="K96" s="2">
        <f>TREND(Calibration!$A$2:$A$4,Calibration!$C$2:$C$4,E96)</f>
        <v>678.93494882886557</v>
      </c>
      <c r="L96" s="2">
        <f>TREND(Calibration!$A$2:$A$4,Calibration!$D$2:$D$4,G96)</f>
        <v>580.12684698027067</v>
      </c>
    </row>
    <row r="97" spans="1:12" x14ac:dyDescent="0.25">
      <c r="A97">
        <v>475092</v>
      </c>
      <c r="B97">
        <v>14.55200005</v>
      </c>
      <c r="C97">
        <v>0.59729999</v>
      </c>
      <c r="D97">
        <v>747.03997803000004</v>
      </c>
      <c r="E97">
        <v>1.7287000400000001</v>
      </c>
      <c r="F97">
        <v>9.9000003020963209E+37</v>
      </c>
      <c r="G97">
        <v>1.5379999900000001</v>
      </c>
      <c r="H97">
        <v>9.9000003020963209E+37</v>
      </c>
      <c r="J97" s="2">
        <f>TREND(Calibration!$A$2:$A$4,Calibration!$B$2:$B$4,C97)</f>
        <v>390.35227955271836</v>
      </c>
      <c r="K97" s="2">
        <f>TREND(Calibration!$A$2:$A$4,Calibration!$C$2:$C$4,E97)</f>
        <v>676.75663637091759</v>
      </c>
      <c r="L97" s="2">
        <f>TREND(Calibration!$A$2:$A$4,Calibration!$D$2:$D$4,G97)</f>
        <v>582.77322863104541</v>
      </c>
    </row>
    <row r="98" spans="1:12" x14ac:dyDescent="0.25">
      <c r="A98">
        <v>480092</v>
      </c>
      <c r="B98">
        <v>14.49600029</v>
      </c>
      <c r="C98">
        <v>0.59570003000000005</v>
      </c>
      <c r="D98">
        <v>815.05200194999998</v>
      </c>
      <c r="E98">
        <v>1.76970005</v>
      </c>
      <c r="F98">
        <v>9.9000003020963209E+37</v>
      </c>
      <c r="G98">
        <v>1.5369999400000001</v>
      </c>
      <c r="H98">
        <v>9.9000003020963209E+37</v>
      </c>
      <c r="J98" s="2">
        <f>TREND(Calibration!$A$2:$A$4,Calibration!$B$2:$B$4,C98)</f>
        <v>389.36403864616085</v>
      </c>
      <c r="K98" s="2">
        <f>TREND(Calibration!$A$2:$A$4,Calibration!$C$2:$C$4,E98)</f>
        <v>693.29586320658427</v>
      </c>
      <c r="L98" s="2">
        <f>TREND(Calibration!$A$2:$A$4,Calibration!$D$2:$D$4,G98)</f>
        <v>582.35971017713257</v>
      </c>
    </row>
    <row r="99" spans="1:12" x14ac:dyDescent="0.25">
      <c r="A99">
        <v>485092</v>
      </c>
      <c r="B99">
        <v>14.44799995</v>
      </c>
      <c r="C99">
        <v>0.59079999000000005</v>
      </c>
      <c r="D99">
        <v>644.73999022999999</v>
      </c>
      <c r="E99">
        <v>1.7216000600000001</v>
      </c>
      <c r="F99">
        <v>9.9000003020963209E+37</v>
      </c>
      <c r="G99">
        <v>1.5169999599999999</v>
      </c>
      <c r="H99">
        <v>1175.6219482399999</v>
      </c>
      <c r="J99" s="2">
        <f>TREND(Calibration!$A$2:$A$4,Calibration!$B$2:$B$4,C99)</f>
        <v>386.33745049910209</v>
      </c>
      <c r="K99" s="2">
        <f>TREND(Calibration!$A$2:$A$4,Calibration!$C$2:$C$4,E99)</f>
        <v>673.8925351243887</v>
      </c>
      <c r="L99" s="2">
        <f>TREND(Calibration!$A$2:$A$4,Calibration!$D$2:$D$4,G99)</f>
        <v>574.08976286661152</v>
      </c>
    </row>
    <row r="100" spans="1:12" x14ac:dyDescent="0.25">
      <c r="A100">
        <v>490093</v>
      </c>
      <c r="B100">
        <v>14.40600014</v>
      </c>
      <c r="C100">
        <v>0.58539998999999998</v>
      </c>
      <c r="D100">
        <v>962.91601562000005</v>
      </c>
      <c r="E100">
        <v>1.7432999600000001</v>
      </c>
      <c r="F100">
        <v>9.9000003020963209E+37</v>
      </c>
      <c r="G100">
        <v>1.51269996</v>
      </c>
      <c r="H100">
        <v>9.9000003020963209E+37</v>
      </c>
      <c r="J100" s="2">
        <f>TREND(Calibration!$A$2:$A$4,Calibration!$B$2:$B$4,C100)</f>
        <v>383.00205405455932</v>
      </c>
      <c r="K100" s="2">
        <f>TREND(Calibration!$A$2:$A$4,Calibration!$C$2:$C$4,E100)</f>
        <v>682.64618099938446</v>
      </c>
      <c r="L100" s="2">
        <f>TREND(Calibration!$A$2:$A$4,Calibration!$D$2:$D$4,G100)</f>
        <v>572.31172241680906</v>
      </c>
    </row>
    <row r="101" spans="1:12" x14ac:dyDescent="0.25">
      <c r="A101">
        <v>495093</v>
      </c>
      <c r="B101">
        <v>14.376000400000001</v>
      </c>
      <c r="C101">
        <v>0.59460002000000001</v>
      </c>
      <c r="D101">
        <v>788.25598145000004</v>
      </c>
      <c r="E101">
        <v>1.72650003</v>
      </c>
      <c r="F101">
        <v>9.9000003020963209E+37</v>
      </c>
      <c r="G101">
        <v>1.5082999500000001</v>
      </c>
      <c r="H101">
        <v>1120.2270507799999</v>
      </c>
      <c r="J101" s="2">
        <f>TREND(Calibration!$A$2:$A$4,Calibration!$B$2:$B$4,C101)</f>
        <v>388.68459986042723</v>
      </c>
      <c r="K101" s="2">
        <f>TREND(Calibration!$A$2:$A$4,Calibration!$C$2:$C$4,E101)</f>
        <v>675.86916184516178</v>
      </c>
      <c r="L101" s="2">
        <f>TREND(Calibration!$A$2:$A$4,Calibration!$D$2:$D$4,G101)</f>
        <v>570.49232805412657</v>
      </c>
    </row>
    <row r="102" spans="1:12" x14ac:dyDescent="0.25">
      <c r="A102">
        <v>500090</v>
      </c>
      <c r="B102">
        <v>14.38300037</v>
      </c>
      <c r="C102">
        <v>0.59670000999999995</v>
      </c>
      <c r="D102">
        <v>901.65399170000001</v>
      </c>
      <c r="E102">
        <v>1.7335</v>
      </c>
      <c r="F102">
        <v>1348.18395996</v>
      </c>
      <c r="G102">
        <v>1.50730002</v>
      </c>
      <c r="H102">
        <v>1239.01501465</v>
      </c>
      <c r="J102" s="2">
        <f>TREND(Calibration!$A$2:$A$4,Calibration!$B$2:$B$4,C102)</f>
        <v>389.98169230108931</v>
      </c>
      <c r="K102" s="2">
        <f>TREND(Calibration!$A$2:$A$4,Calibration!$C$2:$C$4,E102)</f>
        <v>678.69291948992486</v>
      </c>
      <c r="L102" s="2">
        <f>TREND(Calibration!$A$2:$A$4,Calibration!$D$2:$D$4,G102)</f>
        <v>570.07885921994716</v>
      </c>
    </row>
    <row r="103" spans="1:12" x14ac:dyDescent="0.25">
      <c r="A103">
        <v>505090</v>
      </c>
      <c r="B103">
        <v>14.39299965</v>
      </c>
      <c r="C103">
        <v>0.58700001000000002</v>
      </c>
      <c r="D103">
        <v>996.05999756000006</v>
      </c>
      <c r="E103">
        <v>1.7475999600000001</v>
      </c>
      <c r="F103">
        <v>9.9000003020963209E+37</v>
      </c>
      <c r="G103">
        <v>1.5169999599999999</v>
      </c>
      <c r="H103">
        <v>1215.6230468700001</v>
      </c>
      <c r="J103" s="2">
        <f>TREND(Calibration!$A$2:$A$4,Calibration!$B$2:$B$4,C103)</f>
        <v>383.99033202107739</v>
      </c>
      <c r="K103" s="2">
        <f>TREND(Calibration!$A$2:$A$4,Calibration!$C$2:$C$4,E103)</f>
        <v>684.3807824151736</v>
      </c>
      <c r="L103" s="2">
        <f>TREND(Calibration!$A$2:$A$4,Calibration!$D$2:$D$4,G103)</f>
        <v>574.08976286661152</v>
      </c>
    </row>
    <row r="104" spans="1:12" x14ac:dyDescent="0.25">
      <c r="A104">
        <v>510090</v>
      </c>
      <c r="B104">
        <v>14.40600014</v>
      </c>
      <c r="C104">
        <v>0.59030002000000004</v>
      </c>
      <c r="D104">
        <v>934.25</v>
      </c>
      <c r="E104">
        <v>1.74810004</v>
      </c>
      <c r="F104">
        <v>9.9000003020963209E+37</v>
      </c>
      <c r="G104">
        <v>1.5224000200000001</v>
      </c>
      <c r="H104">
        <v>1251.5040283200001</v>
      </c>
      <c r="J104" s="2">
        <f>TREND(Calibration!$A$2:$A$4,Calibration!$B$2:$B$4,C104)</f>
        <v>386.02863602495802</v>
      </c>
      <c r="K104" s="2">
        <f>TREND(Calibration!$A$2:$A$4,Calibration!$C$2:$C$4,E104)</f>
        <v>684.58251252587297</v>
      </c>
      <c r="L104" s="2">
        <f>TREND(Calibration!$A$2:$A$4,Calibration!$D$2:$D$4,G104)</f>
        <v>576.32267568320708</v>
      </c>
    </row>
    <row r="105" spans="1:12" x14ac:dyDescent="0.25">
      <c r="A105">
        <v>515091</v>
      </c>
      <c r="B105">
        <v>14.39299965</v>
      </c>
      <c r="C105">
        <v>0.58700001000000002</v>
      </c>
      <c r="D105">
        <v>9.9000003020963209E+37</v>
      </c>
      <c r="E105">
        <v>1.7259999500000001</v>
      </c>
      <c r="F105">
        <v>756.17700194999998</v>
      </c>
      <c r="G105">
        <v>1.5212999599999999</v>
      </c>
      <c r="H105">
        <v>9.9000003020963209E+37</v>
      </c>
      <c r="J105" s="2">
        <f>TREND(Calibration!$A$2:$A$4,Calibration!$B$2:$B$4,C105)</f>
        <v>383.99033202107739</v>
      </c>
      <c r="K105" s="2">
        <f>TREND(Calibration!$A$2:$A$4,Calibration!$C$2:$C$4,E105)</f>
        <v>675.6674317344623</v>
      </c>
      <c r="L105" s="2">
        <f>TREND(Calibration!$A$2:$A$4,Calibration!$D$2:$D$4,G105)</f>
        <v>575.86780331641398</v>
      </c>
    </row>
    <row r="106" spans="1:12" x14ac:dyDescent="0.25">
      <c r="A106">
        <v>520091</v>
      </c>
      <c r="B106">
        <v>14.44499969</v>
      </c>
      <c r="C106">
        <v>0.57620000999999998</v>
      </c>
      <c r="D106">
        <v>708.15997314000003</v>
      </c>
      <c r="E106">
        <v>1.73730004</v>
      </c>
      <c r="F106">
        <v>860.62097168000003</v>
      </c>
      <c r="G106">
        <v>1.5175000400000001</v>
      </c>
      <c r="H106">
        <v>9.9000003020963209E+37</v>
      </c>
      <c r="J106" s="2">
        <f>TREND(Calibration!$A$2:$A$4,Calibration!$B$2:$B$4,C106)</f>
        <v>377.31953913199186</v>
      </c>
      <c r="K106" s="2">
        <f>TREND(Calibration!$A$2:$A$4,Calibration!$C$2:$C$4,E106)</f>
        <v>680.22583920249576</v>
      </c>
      <c r="L106" s="2">
        <f>TREND(Calibration!$A$2:$A$4,Calibration!$D$2:$D$4,G106)</f>
        <v>574.29654483594584</v>
      </c>
    </row>
    <row r="107" spans="1:12" x14ac:dyDescent="0.25">
      <c r="A107">
        <v>525090</v>
      </c>
      <c r="B107">
        <v>14.40600014</v>
      </c>
      <c r="C107">
        <v>0.57679999000000004</v>
      </c>
      <c r="D107">
        <v>648.30798340000001</v>
      </c>
      <c r="E107">
        <v>1.70379996</v>
      </c>
      <c r="F107">
        <v>1253.91503906</v>
      </c>
      <c r="G107">
        <v>1.51909995</v>
      </c>
      <c r="H107">
        <v>1361.70800781</v>
      </c>
      <c r="J107" s="2">
        <f>TREND(Calibration!$A$2:$A$4,Calibration!$B$2:$B$4,C107)</f>
        <v>377.69012638362091</v>
      </c>
      <c r="K107" s="2">
        <f>TREND(Calibration!$A$2:$A$4,Calibration!$C$2:$C$4,E107)</f>
        <v>666.71205171481029</v>
      </c>
      <c r="L107" s="2">
        <f>TREND(Calibration!$A$2:$A$4,Calibration!$D$2:$D$4,G107)</f>
        <v>574.9581040675838</v>
      </c>
    </row>
    <row r="108" spans="1:12" x14ac:dyDescent="0.25">
      <c r="A108">
        <v>530090</v>
      </c>
      <c r="B108">
        <v>14.321000099999999</v>
      </c>
      <c r="C108">
        <v>0.57569999000000005</v>
      </c>
      <c r="D108">
        <v>1224.3399658200001</v>
      </c>
      <c r="E108">
        <v>1.71080005</v>
      </c>
      <c r="F108">
        <v>685.63397216999999</v>
      </c>
      <c r="G108">
        <v>1.52079999</v>
      </c>
      <c r="H108">
        <v>9.9000003020963209E+37</v>
      </c>
      <c r="J108" s="2">
        <f>TREND(Calibration!$A$2:$A$4,Calibration!$B$2:$B$4,C108)</f>
        <v>377.01069377454741</v>
      </c>
      <c r="K108" s="2">
        <f>TREND(Calibration!$A$2:$A$4,Calibration!$C$2:$C$4,E108)</f>
        <v>669.53585776705472</v>
      </c>
      <c r="L108" s="2">
        <f>TREND(Calibration!$A$2:$A$4,Calibration!$D$2:$D$4,G108)</f>
        <v>575.66106683183546</v>
      </c>
    </row>
    <row r="109" spans="1:12" x14ac:dyDescent="0.25">
      <c r="A109">
        <v>535090</v>
      </c>
      <c r="B109">
        <v>14.24699974</v>
      </c>
      <c r="C109">
        <v>0.57840002000000001</v>
      </c>
      <c r="D109">
        <v>1004.38201904</v>
      </c>
      <c r="E109">
        <v>1.70270002</v>
      </c>
      <c r="F109">
        <v>624.31298828000001</v>
      </c>
      <c r="G109">
        <v>1.52349997</v>
      </c>
      <c r="H109">
        <v>9.9000003020963209E+37</v>
      </c>
      <c r="J109" s="2">
        <f>TREND(Calibration!$A$2:$A$4,Calibration!$B$2:$B$4,C109)</f>
        <v>378.67841052679898</v>
      </c>
      <c r="K109" s="2">
        <f>TREND(Calibration!$A$2:$A$4,Calibration!$C$2:$C$4,E109)</f>
        <v>666.26834067265145</v>
      </c>
      <c r="L109" s="2">
        <f>TREND(Calibration!$A$2:$A$4,Calibration!$D$2:$D$4,G109)</f>
        <v>576.77750256524428</v>
      </c>
    </row>
    <row r="110" spans="1:12" x14ac:dyDescent="0.25">
      <c r="A110">
        <v>540090</v>
      </c>
      <c r="B110">
        <v>14.19499969</v>
      </c>
      <c r="C110">
        <v>0.57139998999999997</v>
      </c>
      <c r="D110">
        <v>9.9000003020963209E+37</v>
      </c>
      <c r="E110">
        <v>1.7145999700000001</v>
      </c>
      <c r="F110">
        <v>522.70300293000003</v>
      </c>
      <c r="G110">
        <v>1.52289999</v>
      </c>
      <c r="H110">
        <v>9.9000003020963209E+37</v>
      </c>
      <c r="J110" s="2">
        <f>TREND(Calibration!$A$2:$A$4,Calibration!$B$2:$B$4,C110)</f>
        <v>374.35472993907814</v>
      </c>
      <c r="K110" s="2">
        <f>TREND(Calibration!$A$2:$A$4,Calibration!$C$2:$C$4,E110)</f>
        <v>671.06872907214427</v>
      </c>
      <c r="L110" s="2">
        <f>TREND(Calibration!$A$2:$A$4,Calibration!$D$2:$D$4,G110)</f>
        <v>576.52941216778549</v>
      </c>
    </row>
    <row r="111" spans="1:12" x14ac:dyDescent="0.25">
      <c r="A111">
        <v>545090</v>
      </c>
      <c r="B111">
        <v>14.29899979</v>
      </c>
      <c r="C111">
        <v>0.57349998000000002</v>
      </c>
      <c r="D111">
        <v>1068.87597656</v>
      </c>
      <c r="E111">
        <v>1.6843999599999999</v>
      </c>
      <c r="F111">
        <v>614.80999756000006</v>
      </c>
      <c r="G111">
        <v>1.51540005</v>
      </c>
      <c r="H111">
        <v>1308.2089843700001</v>
      </c>
      <c r="J111" s="2">
        <f>TREND(Calibration!$A$2:$A$4,Calibration!$B$2:$B$4,C111)</f>
        <v>375.65182237974028</v>
      </c>
      <c r="K111" s="2">
        <f>TREND(Calibration!$A$2:$A$4,Calibration!$C$2:$C$4,E111)</f>
        <v>658.88617555985479</v>
      </c>
      <c r="L111" s="2">
        <f>TREND(Calibration!$A$2:$A$4,Calibration!$D$2:$D$4,G111)</f>
        <v>573.42820363497356</v>
      </c>
    </row>
    <row r="112" spans="1:12" x14ac:dyDescent="0.25">
      <c r="A112">
        <v>550090</v>
      </c>
      <c r="B112">
        <v>14.38300037</v>
      </c>
      <c r="C112">
        <v>0.56870001999999997</v>
      </c>
      <c r="D112">
        <v>1074.2600097699999</v>
      </c>
      <c r="E112">
        <v>1.70270002</v>
      </c>
      <c r="F112">
        <v>196.48800659</v>
      </c>
      <c r="G112">
        <v>1.51540005</v>
      </c>
      <c r="H112">
        <v>9.9000003020963209E+37</v>
      </c>
      <c r="J112" s="2">
        <f>TREND(Calibration!$A$2:$A$4,Calibration!$B$2:$B$4,C112)</f>
        <v>372.68705024678701</v>
      </c>
      <c r="K112" s="2">
        <f>TREND(Calibration!$A$2:$A$4,Calibration!$C$2:$C$4,E112)</f>
        <v>666.26834067265145</v>
      </c>
      <c r="L112" s="2">
        <f>TREND(Calibration!$A$2:$A$4,Calibration!$D$2:$D$4,G112)</f>
        <v>573.42820363497356</v>
      </c>
    </row>
    <row r="113" spans="1:12" x14ac:dyDescent="0.25">
      <c r="A113">
        <v>555090</v>
      </c>
      <c r="B113">
        <v>14.48700047</v>
      </c>
      <c r="C113">
        <v>0.56760001000000004</v>
      </c>
      <c r="D113">
        <v>624.71801758000004</v>
      </c>
      <c r="E113">
        <v>1.6751999900000001</v>
      </c>
      <c r="F113">
        <v>349.48800659</v>
      </c>
      <c r="G113">
        <v>1.5202000099999999</v>
      </c>
      <c r="H113">
        <v>9.9000003020963209E+37</v>
      </c>
      <c r="J113" s="2">
        <f>TREND(Calibration!$A$2:$A$4,Calibration!$B$2:$B$4,C113)</f>
        <v>372.00761146105344</v>
      </c>
      <c r="K113" s="2">
        <f>TREND(Calibration!$A$2:$A$4,Calibration!$C$2:$C$4,E113)</f>
        <v>655.17494742329279</v>
      </c>
      <c r="L113" s="2">
        <f>TREND(Calibration!$A$2:$A$4,Calibration!$D$2:$D$4,G113)</f>
        <v>575.41297643437679</v>
      </c>
    </row>
    <row r="114" spans="1:12" x14ac:dyDescent="0.25">
      <c r="A114">
        <v>560092</v>
      </c>
      <c r="B114">
        <v>14.53199959</v>
      </c>
      <c r="C114">
        <v>0.57029998000000004</v>
      </c>
      <c r="D114">
        <v>1330.0489502</v>
      </c>
      <c r="E114">
        <v>1.69630003</v>
      </c>
      <c r="F114">
        <v>432.82400512999999</v>
      </c>
      <c r="G114">
        <v>1.5240000499999999</v>
      </c>
      <c r="H114">
        <v>1317.5290527300001</v>
      </c>
      <c r="J114" s="2">
        <f>TREND(Calibration!$A$2:$A$4,Calibration!$B$2:$B$4,C114)</f>
        <v>373.67529115334457</v>
      </c>
      <c r="K114" s="2">
        <f>TREND(Calibration!$A$2:$A$4,Calibration!$C$2:$C$4,E114)</f>
        <v>663.68661236682908</v>
      </c>
      <c r="L114" s="2">
        <f>TREND(Calibration!$A$2:$A$4,Calibration!$D$2:$D$4,G114)</f>
        <v>576.98428453457848</v>
      </c>
    </row>
    <row r="115" spans="1:12" x14ac:dyDescent="0.25">
      <c r="A115">
        <v>565090</v>
      </c>
      <c r="B115">
        <v>14.5</v>
      </c>
      <c r="C115">
        <v>0.57509999999999994</v>
      </c>
      <c r="D115">
        <v>754.23699951000003</v>
      </c>
      <c r="E115">
        <v>1.6460000299999999</v>
      </c>
      <c r="F115">
        <v>816.40698241999996</v>
      </c>
      <c r="G115">
        <v>1.52670002</v>
      </c>
      <c r="H115">
        <v>9.9000003020963209E+37</v>
      </c>
      <c r="J115" s="2">
        <f>TREND(Calibration!$A$2:$A$4,Calibration!$B$2:$B$4,C115)</f>
        <v>376.64010034625824</v>
      </c>
      <c r="K115" s="2">
        <f>TREND(Calibration!$A$2:$A$4,Calibration!$C$2:$C$4,E115)</f>
        <v>643.3958097588777</v>
      </c>
      <c r="L115" s="2">
        <f>TREND(Calibration!$A$2:$A$4,Calibration!$D$2:$D$4,G115)</f>
        <v>578.10071613300954</v>
      </c>
    </row>
    <row r="116" spans="1:12" x14ac:dyDescent="0.25">
      <c r="A116">
        <v>570091</v>
      </c>
      <c r="B116">
        <v>14.380000109999999</v>
      </c>
      <c r="C116">
        <v>0.57569999000000005</v>
      </c>
      <c r="D116">
        <v>1326.9350585899999</v>
      </c>
      <c r="E116">
        <v>1.68060005</v>
      </c>
      <c r="F116">
        <v>248.83700562000001</v>
      </c>
      <c r="G116">
        <v>1.52180004</v>
      </c>
      <c r="H116">
        <v>9.9000003020963209E+37</v>
      </c>
      <c r="J116" s="2">
        <f>TREND(Calibration!$A$2:$A$4,Calibration!$B$2:$B$4,C116)</f>
        <v>377.01069377454741</v>
      </c>
      <c r="K116" s="2">
        <f>TREND(Calibration!$A$2:$A$4,Calibration!$C$2:$C$4,E116)</f>
        <v>657.35330828872202</v>
      </c>
      <c r="L116" s="2">
        <f>TREND(Calibration!$A$2:$A$4,Calibration!$D$2:$D$4,G116)</f>
        <v>576.0745852857483</v>
      </c>
    </row>
    <row r="117" spans="1:12" x14ac:dyDescent="0.25">
      <c r="A117">
        <v>575092</v>
      </c>
      <c r="B117">
        <v>14.34399986</v>
      </c>
      <c r="C117">
        <v>0.57679999000000004</v>
      </c>
      <c r="D117">
        <v>635.27301024999997</v>
      </c>
      <c r="E117">
        <v>1.69790006</v>
      </c>
      <c r="F117">
        <v>614.46997069999998</v>
      </c>
      <c r="G117">
        <v>1.5224000200000001</v>
      </c>
      <c r="H117">
        <v>9.9000003020963209E+37</v>
      </c>
      <c r="J117" s="2">
        <f>TREND(Calibration!$A$2:$A$4,Calibration!$B$2:$B$4,C117)</f>
        <v>377.69012638362091</v>
      </c>
      <c r="K117" s="2">
        <f>TREND(Calibration!$A$2:$A$4,Calibration!$C$2:$C$4,E117)</f>
        <v>664.33205755364418</v>
      </c>
      <c r="L117" s="2">
        <f>TREND(Calibration!$A$2:$A$4,Calibration!$D$2:$D$4,G117)</f>
        <v>576.32267568320708</v>
      </c>
    </row>
    <row r="118" spans="1:12" x14ac:dyDescent="0.25">
      <c r="A118">
        <v>580091</v>
      </c>
      <c r="B118">
        <v>14.29899979</v>
      </c>
      <c r="C118">
        <v>0.57999997999999997</v>
      </c>
      <c r="D118">
        <v>584.60900878999996</v>
      </c>
      <c r="E118">
        <v>1.6837999800000001</v>
      </c>
      <c r="F118">
        <v>1035.0469970700001</v>
      </c>
      <c r="G118">
        <v>1.52670002</v>
      </c>
      <c r="H118">
        <v>1314.4370117200001</v>
      </c>
      <c r="J118" s="2">
        <f>TREND(Calibration!$A$2:$A$4,Calibration!$B$2:$B$4,C118)</f>
        <v>379.66665143335649</v>
      </c>
      <c r="K118" s="2">
        <f>TREND(Calibration!$A$2:$A$4,Calibration!$C$2:$C$4,E118)</f>
        <v>658.64414622091419</v>
      </c>
      <c r="L118" s="2">
        <f>TREND(Calibration!$A$2:$A$4,Calibration!$D$2:$D$4,G118)</f>
        <v>578.10071613300954</v>
      </c>
    </row>
    <row r="119" spans="1:12" x14ac:dyDescent="0.25">
      <c r="A119">
        <v>585091</v>
      </c>
      <c r="B119">
        <v>14.25599957</v>
      </c>
      <c r="C119">
        <v>0.58590001000000003</v>
      </c>
      <c r="D119">
        <v>965.70300293000003</v>
      </c>
      <c r="E119">
        <v>1.69519997</v>
      </c>
      <c r="F119">
        <v>934.93200683999999</v>
      </c>
      <c r="G119">
        <v>1.5305000499999999</v>
      </c>
      <c r="H119">
        <v>9.9000003020963209E+37</v>
      </c>
      <c r="J119" s="2">
        <f>TREND(Calibration!$A$2:$A$4,Calibration!$B$2:$B$4,C119)</f>
        <v>383.31089941200383</v>
      </c>
      <c r="K119" s="2">
        <f>TREND(Calibration!$A$2:$A$4,Calibration!$C$2:$C$4,E119)</f>
        <v>663.24285291718888</v>
      </c>
      <c r="L119" s="2">
        <f>TREND(Calibration!$A$2:$A$4,Calibration!$D$2:$D$4,G119)</f>
        <v>579.67202009823336</v>
      </c>
    </row>
    <row r="120" spans="1:12" x14ac:dyDescent="0.25">
      <c r="A120">
        <v>590092</v>
      </c>
      <c r="B120">
        <v>14.25300026</v>
      </c>
      <c r="C120">
        <v>0.58490001999999996</v>
      </c>
      <c r="D120">
        <v>1117.39099121</v>
      </c>
      <c r="E120">
        <v>1.6266000300000001</v>
      </c>
      <c r="F120">
        <v>943.13800048999997</v>
      </c>
      <c r="G120">
        <v>1.52890003</v>
      </c>
      <c r="H120">
        <v>1316.0319824200001</v>
      </c>
      <c r="J120" s="2">
        <f>TREND(Calibration!$A$2:$A$4,Calibration!$B$2:$B$4,C120)</f>
        <v>382.69323958041525</v>
      </c>
      <c r="K120" s="2">
        <f>TREND(Calibration!$A$2:$A$4,Calibration!$C$2:$C$4,E120)</f>
        <v>635.56993360392232</v>
      </c>
      <c r="L120" s="2">
        <f>TREND(Calibration!$A$2:$A$4,Calibration!$D$2:$D$4,G120)</f>
        <v>579.01041538183972</v>
      </c>
    </row>
    <row r="121" spans="1:12" x14ac:dyDescent="0.25">
      <c r="A121">
        <v>595090</v>
      </c>
      <c r="B121">
        <v>14.376000400000001</v>
      </c>
      <c r="C121">
        <v>0.58810001999999995</v>
      </c>
      <c r="D121">
        <v>1097.3420410199999</v>
      </c>
      <c r="E121">
        <v>1.66550004</v>
      </c>
      <c r="F121">
        <v>1098.07299805</v>
      </c>
      <c r="G121">
        <v>1.5283000499999999</v>
      </c>
      <c r="H121">
        <v>9.9000003020963209E+37</v>
      </c>
      <c r="J121" s="2">
        <f>TREND(Calibration!$A$2:$A$4,Calibration!$B$2:$B$4,C121)</f>
        <v>384.6697708068109</v>
      </c>
      <c r="K121" s="2">
        <f>TREND(Calibration!$A$2:$A$4,Calibration!$C$2:$C$4,E121)</f>
        <v>651.2620295155989</v>
      </c>
      <c r="L121" s="2">
        <f>TREND(Calibration!$A$2:$A$4,Calibration!$D$2:$D$4,G121)</f>
        <v>578.76232498438094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119</v>
      </c>
      <c r="B2">
        <v>14.59399986</v>
      </c>
      <c r="C2">
        <v>0.59619999000000001</v>
      </c>
      <c r="D2">
        <v>917.94000243999994</v>
      </c>
      <c r="E2">
        <v>1.6833000199999999</v>
      </c>
      <c r="F2">
        <v>1110.9659423799999</v>
      </c>
      <c r="G2">
        <v>1.5277999600000001</v>
      </c>
      <c r="H2">
        <v>1218.0560302700001</v>
      </c>
      <c r="J2" s="2">
        <f>TREND(Calibration!$A$2:$A$4,Calibration!$B$2:$B$4,C2)</f>
        <v>389.67284694364486</v>
      </c>
      <c r="K2" s="2">
        <f>TREND(Calibration!$A$2:$A$4,Calibration!$C$2:$C$4,E2)</f>
        <v>658.44246451769595</v>
      </c>
      <c r="L2" s="2">
        <f>TREND(Calibration!$A$2:$A$4,Calibration!$D$2:$D$4,G2)</f>
        <v>578.55553888006898</v>
      </c>
      <c r="N2" s="2">
        <f>AVERAGE(J2:J265)</f>
        <v>382.39031377957718</v>
      </c>
    </row>
    <row r="3" spans="1:14" x14ac:dyDescent="0.25">
      <c r="A3">
        <v>5088</v>
      </c>
      <c r="B3">
        <v>14.664999959999999</v>
      </c>
      <c r="C3">
        <v>0.58270001000000005</v>
      </c>
      <c r="D3">
        <v>9.9000003020963209E+37</v>
      </c>
      <c r="E3">
        <v>1.69840002</v>
      </c>
      <c r="F3">
        <v>627.23297118999994</v>
      </c>
      <c r="G3">
        <v>1.5224000200000001</v>
      </c>
      <c r="H3">
        <v>9.9000003020963209E+37</v>
      </c>
      <c r="J3" s="2">
        <f>TREND(Calibration!$A$2:$A$4,Calibration!$B$2:$B$4,C3)</f>
        <v>381.33436818560818</v>
      </c>
      <c r="K3" s="2">
        <f>TREND(Calibration!$A$2:$A$4,Calibration!$C$2:$C$4,E3)</f>
        <v>664.5337392568623</v>
      </c>
      <c r="L3" s="2">
        <f>TREND(Calibration!$A$2:$A$4,Calibration!$D$2:$D$4,G3)</f>
        <v>576.32267568320708</v>
      </c>
    </row>
    <row r="4" spans="1:14" x14ac:dyDescent="0.25">
      <c r="A4">
        <v>10093</v>
      </c>
      <c r="B4">
        <v>14.60999966</v>
      </c>
      <c r="C4">
        <v>0.58490001999999996</v>
      </c>
      <c r="D4">
        <v>840.73999022999999</v>
      </c>
      <c r="E4">
        <v>1.70869994</v>
      </c>
      <c r="F4">
        <v>614.46997069999998</v>
      </c>
      <c r="G4">
        <v>1.51479995</v>
      </c>
      <c r="H4">
        <v>9.9000003020963209E+37</v>
      </c>
      <c r="J4" s="2">
        <f>TREND(Calibration!$A$2:$A$4,Calibration!$B$2:$B$4,C4)</f>
        <v>382.69323958041525</v>
      </c>
      <c r="K4" s="2">
        <f>TREND(Calibration!$A$2:$A$4,Calibration!$C$2:$C$4,E4)</f>
        <v>668.68868246954014</v>
      </c>
      <c r="L4" s="2">
        <f>TREND(Calibration!$A$2:$A$4,Calibration!$D$2:$D$4,G4)</f>
        <v>573.18006361778134</v>
      </c>
    </row>
    <row r="5" spans="1:14" x14ac:dyDescent="0.25">
      <c r="A5">
        <v>15088</v>
      </c>
      <c r="B5">
        <v>14.58100033</v>
      </c>
      <c r="C5">
        <v>0.58109999000000001</v>
      </c>
      <c r="D5">
        <v>397.72500609999997</v>
      </c>
      <c r="E5">
        <v>1.1945999899999999</v>
      </c>
      <c r="F5">
        <v>615.62799071999996</v>
      </c>
      <c r="G5">
        <v>1.5181000200000001</v>
      </c>
      <c r="H5">
        <v>1257.55200195</v>
      </c>
      <c r="J5" s="2">
        <f>TREND(Calibration!$A$2:$A$4,Calibration!$B$2:$B$4,C5)</f>
        <v>380.34609021909012</v>
      </c>
      <c r="K5" s="2">
        <f>TREND(Calibration!$A$2:$A$4,Calibration!$C$2:$C$4,E5)</f>
        <v>461.30298453300543</v>
      </c>
      <c r="L5" s="2">
        <f>TREND(Calibration!$A$2:$A$4,Calibration!$D$2:$D$4,G5)</f>
        <v>574.54463523340462</v>
      </c>
    </row>
    <row r="6" spans="1:14" x14ac:dyDescent="0.25">
      <c r="A6">
        <v>20093</v>
      </c>
      <c r="B6">
        <v>14.48700047</v>
      </c>
      <c r="C6">
        <v>0.59030002000000004</v>
      </c>
      <c r="D6">
        <v>823.96697998000002</v>
      </c>
      <c r="E6">
        <v>1.5428999699999999</v>
      </c>
      <c r="F6">
        <v>883.44897461000005</v>
      </c>
      <c r="G6">
        <v>1.5181000200000001</v>
      </c>
      <c r="H6">
        <v>9.9000003020963209E+37</v>
      </c>
      <c r="J6" s="2">
        <f>TREND(Calibration!$A$2:$A$4,Calibration!$B$2:$B$4,C6)</f>
        <v>386.02863602495802</v>
      </c>
      <c r="K6" s="2">
        <f>TREND(Calibration!$A$2:$A$4,Calibration!$C$2:$C$4,E6)</f>
        <v>601.80569114400794</v>
      </c>
      <c r="L6" s="2">
        <f>TREND(Calibration!$A$2:$A$4,Calibration!$D$2:$D$4,G6)</f>
        <v>574.54463523340462</v>
      </c>
    </row>
    <row r="7" spans="1:14" x14ac:dyDescent="0.25">
      <c r="A7">
        <v>25090</v>
      </c>
      <c r="B7">
        <v>14.38300037</v>
      </c>
      <c r="C7">
        <v>0.57889997999999998</v>
      </c>
      <c r="D7">
        <v>9.9000003020963209E+37</v>
      </c>
      <c r="E7">
        <v>1.6131000499999999</v>
      </c>
      <c r="F7">
        <v>576.97399901999995</v>
      </c>
      <c r="G7">
        <v>1.52079999</v>
      </c>
      <c r="H7">
        <v>9.9000003020963209E+37</v>
      </c>
      <c r="J7" s="2">
        <f>TREND(Calibration!$A$2:$A$4,Calibration!$B$2:$B$4,C7)</f>
        <v>378.98721882428299</v>
      </c>
      <c r="K7" s="2">
        <f>TREND(Calibration!$A$2:$A$4,Calibration!$C$2:$C$4,E7)</f>
        <v>630.12410001761418</v>
      </c>
      <c r="L7" s="2">
        <f>TREND(Calibration!$A$2:$A$4,Calibration!$D$2:$D$4,G7)</f>
        <v>575.66106683183546</v>
      </c>
    </row>
    <row r="8" spans="1:14" x14ac:dyDescent="0.25">
      <c r="A8">
        <v>30095</v>
      </c>
      <c r="B8">
        <v>14.30200005</v>
      </c>
      <c r="C8">
        <v>0.58649998999999997</v>
      </c>
      <c r="D8">
        <v>1075.0069580100001</v>
      </c>
      <c r="E8">
        <v>1.5618000000000001</v>
      </c>
      <c r="F8">
        <v>463.35998534999999</v>
      </c>
      <c r="G8">
        <v>1.5277999600000001</v>
      </c>
      <c r="H8">
        <v>9.9000003020963209E+37</v>
      </c>
      <c r="J8" s="2">
        <f>TREND(Calibration!$A$2:$A$4,Calibration!$B$2:$B$4,C8)</f>
        <v>383.68148666363282</v>
      </c>
      <c r="K8" s="2">
        <f>TREND(Calibration!$A$2:$A$4,Calibration!$C$2:$C$4,E8)</f>
        <v>609.42988156178853</v>
      </c>
      <c r="L8" s="2">
        <f>TREND(Calibration!$A$2:$A$4,Calibration!$D$2:$D$4,G8)</f>
        <v>578.55553888006898</v>
      </c>
    </row>
    <row r="9" spans="1:14" x14ac:dyDescent="0.25">
      <c r="A9">
        <v>35094</v>
      </c>
      <c r="B9">
        <v>14.260000229999999</v>
      </c>
      <c r="C9">
        <v>0.58429998000000005</v>
      </c>
      <c r="D9">
        <v>816.73297118999994</v>
      </c>
      <c r="E9">
        <v>1.52349997</v>
      </c>
      <c r="F9">
        <v>568.70397949000005</v>
      </c>
      <c r="G9">
        <v>1.52289999</v>
      </c>
      <c r="H9">
        <v>9.9000003020963209E+37</v>
      </c>
      <c r="J9" s="2">
        <f>TREND(Calibration!$A$2:$A$4,Calibration!$B$2:$B$4,C9)</f>
        <v>382.32261526882576</v>
      </c>
      <c r="K9" s="2">
        <f>TREND(Calibration!$A$2:$A$4,Calibration!$C$2:$C$4,E9)</f>
        <v>593.97981498905256</v>
      </c>
      <c r="L9" s="2">
        <f>TREND(Calibration!$A$2:$A$4,Calibration!$D$2:$D$4,G9)</f>
        <v>576.52941216778549</v>
      </c>
    </row>
    <row r="10" spans="1:14" x14ac:dyDescent="0.25">
      <c r="A10">
        <v>40095</v>
      </c>
      <c r="B10">
        <v>14.26599979</v>
      </c>
      <c r="C10">
        <v>0.58270001000000005</v>
      </c>
      <c r="D10">
        <v>682.18499756000006</v>
      </c>
      <c r="E10">
        <v>1.5450999700000001</v>
      </c>
      <c r="F10">
        <v>585.21899413999995</v>
      </c>
      <c r="G10">
        <v>1.5240000499999999</v>
      </c>
      <c r="H10">
        <v>9.9000003020963209E+37</v>
      </c>
      <c r="J10" s="2">
        <f>TREND(Calibration!$A$2:$A$4,Calibration!$B$2:$B$4,C10)</f>
        <v>381.33436818560818</v>
      </c>
      <c r="K10" s="2">
        <f>TREND(Calibration!$A$2:$A$4,Calibration!$C$2:$C$4,E10)</f>
        <v>602.69316163580709</v>
      </c>
      <c r="L10" s="2">
        <f>TREND(Calibration!$A$2:$A$4,Calibration!$D$2:$D$4,G10)</f>
        <v>576.98428453457848</v>
      </c>
    </row>
    <row r="11" spans="1:14" x14ac:dyDescent="0.25">
      <c r="A11">
        <v>45095</v>
      </c>
      <c r="B11">
        <v>14.321000099999999</v>
      </c>
      <c r="C11">
        <v>0.57620000999999998</v>
      </c>
      <c r="D11">
        <v>669.62298583999996</v>
      </c>
      <c r="E11">
        <v>1.51429999</v>
      </c>
      <c r="F11">
        <v>507.79800415</v>
      </c>
      <c r="G11">
        <v>1.52289999</v>
      </c>
      <c r="H11">
        <v>9.9000003020963209E+37</v>
      </c>
      <c r="J11" s="2">
        <f>TREND(Calibration!$A$2:$A$4,Calibration!$B$2:$B$4,C11)</f>
        <v>377.31953913199186</v>
      </c>
      <c r="K11" s="2">
        <f>TREND(Calibration!$A$2:$A$4,Calibration!$C$2:$C$4,E11)</f>
        <v>590.26858281853367</v>
      </c>
      <c r="L11" s="2">
        <f>TREND(Calibration!$A$2:$A$4,Calibration!$D$2:$D$4,G11)</f>
        <v>576.52941216778549</v>
      </c>
    </row>
    <row r="12" spans="1:14" x14ac:dyDescent="0.25">
      <c r="A12">
        <v>50096</v>
      </c>
      <c r="B12">
        <v>14.44499969</v>
      </c>
      <c r="C12">
        <v>0.59130000999999999</v>
      </c>
      <c r="D12">
        <v>496.27801513999998</v>
      </c>
      <c r="E12">
        <v>1.50940001</v>
      </c>
      <c r="F12">
        <v>750.38500977000001</v>
      </c>
      <c r="G12">
        <v>1.52079999</v>
      </c>
      <c r="H12">
        <v>1144.12597656</v>
      </c>
      <c r="J12" s="2">
        <f>TREND(Calibration!$A$2:$A$4,Calibration!$B$2:$B$4,C12)</f>
        <v>386.64629585654654</v>
      </c>
      <c r="K12" s="2">
        <f>TREND(Calibration!$A$2:$A$4,Calibration!$C$2:$C$4,E12)</f>
        <v>588.29195206380382</v>
      </c>
      <c r="L12" s="2">
        <f>TREND(Calibration!$A$2:$A$4,Calibration!$D$2:$D$4,G12)</f>
        <v>575.66106683183546</v>
      </c>
    </row>
    <row r="13" spans="1:14" x14ac:dyDescent="0.25">
      <c r="A13">
        <v>55097</v>
      </c>
      <c r="B13">
        <v>14.411999700000001</v>
      </c>
      <c r="C13">
        <v>0.57730000999999997</v>
      </c>
      <c r="D13">
        <v>1138.8869628899999</v>
      </c>
      <c r="E13">
        <v>1.55480003</v>
      </c>
      <c r="F13">
        <v>718.41802978999999</v>
      </c>
      <c r="G13">
        <v>1.52079999</v>
      </c>
      <c r="H13">
        <v>9.9000003020963209E+37</v>
      </c>
      <c r="J13" s="2">
        <f>TREND(Calibration!$A$2:$A$4,Calibration!$B$2:$B$4,C13)</f>
        <v>377.99897174106536</v>
      </c>
      <c r="K13" s="2">
        <f>TREND(Calibration!$A$2:$A$4,Calibration!$C$2:$C$4,E13)</f>
        <v>606.60612391702546</v>
      </c>
      <c r="L13" s="2">
        <f>TREND(Calibration!$A$2:$A$4,Calibration!$D$2:$D$4,G13)</f>
        <v>575.66106683183546</v>
      </c>
    </row>
    <row r="14" spans="1:14" x14ac:dyDescent="0.25">
      <c r="A14">
        <v>60096</v>
      </c>
      <c r="B14">
        <v>14.414999959999999</v>
      </c>
      <c r="C14">
        <v>0.57840002000000001</v>
      </c>
      <c r="D14">
        <v>664.99700928000004</v>
      </c>
      <c r="E14">
        <v>1.5379999900000001</v>
      </c>
      <c r="F14">
        <v>812.66101074000005</v>
      </c>
      <c r="G14">
        <v>1.51970005</v>
      </c>
      <c r="H14">
        <v>9.9000003020963209E+37</v>
      </c>
      <c r="J14" s="2">
        <f>TREND(Calibration!$A$2:$A$4,Calibration!$B$2:$B$4,C14)</f>
        <v>378.67841052679898</v>
      </c>
      <c r="K14" s="2">
        <f>TREND(Calibration!$A$2:$A$4,Calibration!$C$2:$C$4,E14)</f>
        <v>599.8290603892782</v>
      </c>
      <c r="L14" s="2">
        <f>TREND(Calibration!$A$2:$A$4,Calibration!$D$2:$D$4,G14)</f>
        <v>575.20624408477602</v>
      </c>
    </row>
    <row r="15" spans="1:14" x14ac:dyDescent="0.25">
      <c r="A15">
        <v>65097</v>
      </c>
      <c r="B15">
        <v>14.333999629999999</v>
      </c>
      <c r="C15">
        <v>0.58920002000000005</v>
      </c>
      <c r="D15">
        <v>632.42199706999997</v>
      </c>
      <c r="E15">
        <v>1.48570001</v>
      </c>
      <c r="F15">
        <v>859.49798583999996</v>
      </c>
      <c r="G15">
        <v>1.5212999599999999</v>
      </c>
      <c r="H15">
        <v>9.9000003020963209E+37</v>
      </c>
      <c r="J15" s="2">
        <f>TREND(Calibration!$A$2:$A$4,Calibration!$B$2:$B$4,C15)</f>
        <v>385.34920341588452</v>
      </c>
      <c r="K15" s="2">
        <f>TREND(Calibration!$A$2:$A$4,Calibration!$C$2:$C$4,E15)</f>
        <v>578.7314744930593</v>
      </c>
      <c r="L15" s="2">
        <f>TREND(Calibration!$A$2:$A$4,Calibration!$D$2:$D$4,G15)</f>
        <v>575.86780331641398</v>
      </c>
    </row>
    <row r="16" spans="1:14" x14ac:dyDescent="0.25">
      <c r="A16">
        <v>70097</v>
      </c>
      <c r="B16">
        <v>14.286000250000001</v>
      </c>
      <c r="C16">
        <v>0.57459998000000001</v>
      </c>
      <c r="D16">
        <v>959.81597899999997</v>
      </c>
      <c r="E16">
        <v>1.5440000300000001</v>
      </c>
      <c r="F16">
        <v>731.40399170000001</v>
      </c>
      <c r="G16">
        <v>1.51970005</v>
      </c>
      <c r="H16">
        <v>9.9000003020963209E+37</v>
      </c>
      <c r="J16" s="2">
        <f>TREND(Calibration!$A$2:$A$4,Calibration!$B$2:$B$4,C16)</f>
        <v>376.33125498881378</v>
      </c>
      <c r="K16" s="2">
        <f>TREND(Calibration!$A$2:$A$4,Calibration!$C$2:$C$4,E16)</f>
        <v>602.24945059364813</v>
      </c>
      <c r="L16" s="2">
        <f>TREND(Calibration!$A$2:$A$4,Calibration!$D$2:$D$4,G16)</f>
        <v>575.20624408477602</v>
      </c>
    </row>
    <row r="17" spans="1:12" x14ac:dyDescent="0.25">
      <c r="A17">
        <v>75098</v>
      </c>
      <c r="B17">
        <v>14.23700047</v>
      </c>
      <c r="C17">
        <v>0.57889997999999998</v>
      </c>
      <c r="D17">
        <v>722.90698241999996</v>
      </c>
      <c r="E17">
        <v>1.5925999900000001</v>
      </c>
      <c r="F17">
        <v>638.69299316000001</v>
      </c>
      <c r="G17">
        <v>1.52890003</v>
      </c>
      <c r="H17">
        <v>9.9000003020963209E+37</v>
      </c>
      <c r="J17" s="2">
        <f>TREND(Calibration!$A$2:$A$4,Calibration!$B$2:$B$4,C17)</f>
        <v>378.98721882428299</v>
      </c>
      <c r="K17" s="2">
        <f>TREND(Calibration!$A$2:$A$4,Calibration!$C$2:$C$4,E17)</f>
        <v>621.8544644130186</v>
      </c>
      <c r="L17" s="2">
        <f>TREND(Calibration!$A$2:$A$4,Calibration!$D$2:$D$4,G17)</f>
        <v>579.01041538183972</v>
      </c>
    </row>
    <row r="18" spans="1:12" x14ac:dyDescent="0.25">
      <c r="A18">
        <v>80098</v>
      </c>
      <c r="B18">
        <v>14.161999700000001</v>
      </c>
      <c r="C18">
        <v>0.57889997999999998</v>
      </c>
      <c r="D18">
        <v>790.53302001999998</v>
      </c>
      <c r="E18">
        <v>1.59309995</v>
      </c>
      <c r="F18">
        <v>547.12701416000004</v>
      </c>
      <c r="G18">
        <v>1.53100002</v>
      </c>
      <c r="H18">
        <v>9.9000003020963209E+37</v>
      </c>
      <c r="J18" s="2">
        <f>TREND(Calibration!$A$2:$A$4,Calibration!$B$2:$B$4,C18)</f>
        <v>378.98721882428299</v>
      </c>
      <c r="K18" s="2">
        <f>TREND(Calibration!$A$2:$A$4,Calibration!$C$2:$C$4,E18)</f>
        <v>622.05614611623673</v>
      </c>
      <c r="L18" s="2">
        <f>TREND(Calibration!$A$2:$A$4,Calibration!$D$2:$D$4,G18)</f>
        <v>579.87875658281189</v>
      </c>
    </row>
    <row r="19" spans="1:12" x14ac:dyDescent="0.25">
      <c r="A19">
        <v>85098</v>
      </c>
      <c r="B19">
        <v>14.152999879999999</v>
      </c>
      <c r="C19">
        <v>0.58539998999999998</v>
      </c>
      <c r="D19">
        <v>870.66101074000005</v>
      </c>
      <c r="E19">
        <v>1.47539997</v>
      </c>
      <c r="F19">
        <v>556.22698975000003</v>
      </c>
      <c r="G19">
        <v>1.53209996</v>
      </c>
      <c r="H19">
        <v>9.9000003020963209E+37</v>
      </c>
      <c r="J19" s="2">
        <f>TREND(Calibration!$A$2:$A$4,Calibration!$B$2:$B$4,C19)</f>
        <v>383.00205405455932</v>
      </c>
      <c r="K19" s="2">
        <f>TREND(Calibration!$A$2:$A$4,Calibration!$C$2:$C$4,E19)</f>
        <v>574.57648287290021</v>
      </c>
      <c r="L19" s="2">
        <f>TREND(Calibration!$A$2:$A$4,Calibration!$D$2:$D$4,G19)</f>
        <v>580.33357932987144</v>
      </c>
    </row>
    <row r="20" spans="1:12" x14ac:dyDescent="0.25">
      <c r="A20">
        <v>90098</v>
      </c>
      <c r="B20">
        <v>14.07499981</v>
      </c>
      <c r="C20">
        <v>0.58050000999999996</v>
      </c>
      <c r="D20">
        <v>1348.30700684</v>
      </c>
      <c r="E20">
        <v>1.6045000599999999</v>
      </c>
      <c r="F20">
        <v>201.84300232000001</v>
      </c>
      <c r="G20">
        <v>1.52719998</v>
      </c>
      <c r="H20">
        <v>9.9000003020963209E+37</v>
      </c>
      <c r="J20" s="2">
        <f>TREND(Calibration!$A$2:$A$4,Calibration!$B$2:$B$4,C20)</f>
        <v>379.97550296746107</v>
      </c>
      <c r="K20" s="2">
        <f>TREND(Calibration!$A$2:$A$4,Calibration!$C$2:$C$4,E20)</f>
        <v>626.65490121999278</v>
      </c>
      <c r="L20" s="2">
        <f>TREND(Calibration!$A$2:$A$4,Calibration!$D$2:$D$4,G20)</f>
        <v>578.3074484826102</v>
      </c>
    </row>
    <row r="21" spans="1:12" x14ac:dyDescent="0.25">
      <c r="A21">
        <v>95098</v>
      </c>
      <c r="B21">
        <v>14.25300026</v>
      </c>
      <c r="C21">
        <v>0.58810001999999995</v>
      </c>
      <c r="D21">
        <v>555.38299560999997</v>
      </c>
      <c r="E21">
        <v>1.59739995</v>
      </c>
      <c r="F21">
        <v>948.55297852000001</v>
      </c>
      <c r="G21">
        <v>1.52289999</v>
      </c>
      <c r="H21">
        <v>1163.7330322299999</v>
      </c>
      <c r="J21" s="2">
        <f>TREND(Calibration!$A$2:$A$4,Calibration!$B$2:$B$4,C21)</f>
        <v>384.6697708068109</v>
      </c>
      <c r="K21" s="2">
        <f>TREND(Calibration!$A$2:$A$4,Calibration!$C$2:$C$4,E21)</f>
        <v>623.79074753202588</v>
      </c>
      <c r="L21" s="2">
        <f>TREND(Calibration!$A$2:$A$4,Calibration!$D$2:$D$4,G21)</f>
        <v>576.52941216778549</v>
      </c>
    </row>
    <row r="22" spans="1:12" x14ac:dyDescent="0.25">
      <c r="A22">
        <v>100098</v>
      </c>
      <c r="B22">
        <v>14.36699963</v>
      </c>
      <c r="C22">
        <v>0.59030002000000004</v>
      </c>
      <c r="D22">
        <v>934.15899658000001</v>
      </c>
      <c r="E22">
        <v>1.5509999999999999</v>
      </c>
      <c r="F22">
        <v>825.92401123000002</v>
      </c>
      <c r="G22">
        <v>1.52509999</v>
      </c>
      <c r="H22">
        <v>9.9000003020963209E+37</v>
      </c>
      <c r="J22" s="2">
        <f>TREND(Calibration!$A$2:$A$4,Calibration!$B$2:$B$4,C22)</f>
        <v>386.02863602495802</v>
      </c>
      <c r="K22" s="2">
        <f>TREND(Calibration!$A$2:$A$4,Calibration!$C$2:$C$4,E22)</f>
        <v>605.07320823841121</v>
      </c>
      <c r="L22" s="2">
        <f>TREND(Calibration!$A$2:$A$4,Calibration!$D$2:$D$4,G22)</f>
        <v>577.43910728163792</v>
      </c>
    </row>
    <row r="23" spans="1:12" x14ac:dyDescent="0.25">
      <c r="A23">
        <v>105098</v>
      </c>
      <c r="B23">
        <v>14.380000109999999</v>
      </c>
      <c r="C23">
        <v>0.59670000999999995</v>
      </c>
      <c r="D23">
        <v>1036.3950195299999</v>
      </c>
      <c r="E23">
        <v>1.60720003</v>
      </c>
      <c r="F23">
        <v>947.18103026999995</v>
      </c>
      <c r="G23">
        <v>1.5255999600000001</v>
      </c>
      <c r="H23">
        <v>9.9000003020963209E+37</v>
      </c>
      <c r="J23" s="2">
        <f>TREND(Calibration!$A$2:$A$4,Calibration!$B$2:$B$4,C23)</f>
        <v>389.98169230108931</v>
      </c>
      <c r="K23" s="2">
        <f>TREND(Calibration!$A$2:$A$4,Calibration!$C$2:$C$4,E23)</f>
        <v>627.74405744896683</v>
      </c>
      <c r="L23" s="2">
        <f>TREND(Calibration!$A$2:$A$4,Calibration!$D$2:$D$4,G23)</f>
        <v>577.64584376621656</v>
      </c>
    </row>
    <row r="24" spans="1:12" x14ac:dyDescent="0.25">
      <c r="A24">
        <v>110099</v>
      </c>
      <c r="B24">
        <v>14.29899979</v>
      </c>
      <c r="C24">
        <v>0.57999997999999997</v>
      </c>
      <c r="D24">
        <v>9.9000003020963209E+37</v>
      </c>
      <c r="E24">
        <v>1.6207</v>
      </c>
      <c r="F24">
        <v>733.97601318</v>
      </c>
      <c r="G24">
        <v>1.5369999400000001</v>
      </c>
      <c r="H24">
        <v>9.9000003020963209E+37</v>
      </c>
      <c r="J24" s="2">
        <f>TREND(Calibration!$A$2:$A$4,Calibration!$B$2:$B$4,C24)</f>
        <v>379.66665143335649</v>
      </c>
      <c r="K24" s="2">
        <f>TREND(Calibration!$A$2:$A$4,Calibration!$C$2:$C$4,E24)</f>
        <v>633.18988700131808</v>
      </c>
      <c r="L24" s="2">
        <f>TREND(Calibration!$A$2:$A$4,Calibration!$D$2:$D$4,G24)</f>
        <v>582.35971017713257</v>
      </c>
    </row>
    <row r="25" spans="1:12" x14ac:dyDescent="0.25">
      <c r="A25">
        <v>115100</v>
      </c>
      <c r="B25">
        <v>14.30799961</v>
      </c>
      <c r="C25">
        <v>0.58160000999999995</v>
      </c>
      <c r="D25">
        <v>499.53500365999997</v>
      </c>
      <c r="E25">
        <v>1.55910003</v>
      </c>
      <c r="F25">
        <v>9.9000003020963209E+37</v>
      </c>
      <c r="G25">
        <v>1.53639996</v>
      </c>
      <c r="H25">
        <v>9.9000003020963209E+37</v>
      </c>
      <c r="J25" s="2">
        <f>TREND(Calibration!$A$2:$A$4,Calibration!$B$2:$B$4,C25)</f>
        <v>380.65493557653457</v>
      </c>
      <c r="K25" s="2">
        <f>TREND(Calibration!$A$2:$A$4,Calibration!$C$2:$C$4,E25)</f>
        <v>608.34072533281449</v>
      </c>
      <c r="L25" s="2">
        <f>TREND(Calibration!$A$2:$A$4,Calibration!$D$2:$D$4,G25)</f>
        <v>582.1116197796739</v>
      </c>
    </row>
    <row r="26" spans="1:12" x14ac:dyDescent="0.25">
      <c r="A26">
        <v>120100</v>
      </c>
      <c r="B26">
        <v>14.239999770000001</v>
      </c>
      <c r="C26">
        <v>0.58969998000000001</v>
      </c>
      <c r="D26">
        <v>842.22302246000004</v>
      </c>
      <c r="E26">
        <v>1.5379999900000001</v>
      </c>
      <c r="F26">
        <v>806.97198486000002</v>
      </c>
      <c r="G26">
        <v>1.5369999400000001</v>
      </c>
      <c r="H26">
        <v>9.9000003020963209E+37</v>
      </c>
      <c r="J26" s="2">
        <f>TREND(Calibration!$A$2:$A$4,Calibration!$B$2:$B$4,C26)</f>
        <v>385.65801171336847</v>
      </c>
      <c r="K26" s="2">
        <f>TREND(Calibration!$A$2:$A$4,Calibration!$C$2:$C$4,E26)</f>
        <v>599.8290603892782</v>
      </c>
      <c r="L26" s="2">
        <f>TREND(Calibration!$A$2:$A$4,Calibration!$D$2:$D$4,G26)</f>
        <v>582.35971017713257</v>
      </c>
    </row>
    <row r="27" spans="1:12" x14ac:dyDescent="0.25">
      <c r="A27">
        <v>125100</v>
      </c>
      <c r="B27">
        <v>14.152999879999999</v>
      </c>
      <c r="C27">
        <v>0.59299999000000003</v>
      </c>
      <c r="D27">
        <v>898.42498779000005</v>
      </c>
      <c r="E27">
        <v>1.5946999799999999</v>
      </c>
      <c r="F27">
        <v>9.9000003020963209E+37</v>
      </c>
      <c r="G27">
        <v>1.5440000300000001</v>
      </c>
      <c r="H27">
        <v>9.9000003020963209E+37</v>
      </c>
      <c r="J27" s="2">
        <f>TREND(Calibration!$A$2:$A$4,Calibration!$B$2:$B$4,C27)</f>
        <v>387.69631571724915</v>
      </c>
      <c r="K27" s="2">
        <f>TREND(Calibration!$A$2:$A$4,Calibration!$C$2:$C$4,E27)</f>
        <v>622.70159130305183</v>
      </c>
      <c r="L27" s="2">
        <f>TREND(Calibration!$A$2:$A$4,Calibration!$D$2:$D$4,G27)</f>
        <v>585.25423184509953</v>
      </c>
    </row>
    <row r="28" spans="1:12" x14ac:dyDescent="0.25">
      <c r="A28">
        <v>130100</v>
      </c>
      <c r="B28">
        <v>14.152999879999999</v>
      </c>
      <c r="C28">
        <v>0.59130000999999999</v>
      </c>
      <c r="D28">
        <v>637.08001708999996</v>
      </c>
      <c r="E28">
        <v>1.5742000300000001</v>
      </c>
      <c r="F28">
        <v>9.9000003020963209E+37</v>
      </c>
      <c r="G28">
        <v>1.54340005</v>
      </c>
      <c r="H28">
        <v>1305.7199707</v>
      </c>
      <c r="J28" s="2">
        <f>TREND(Calibration!$A$2:$A$4,Calibration!$B$2:$B$4,C28)</f>
        <v>386.64629585654654</v>
      </c>
      <c r="K28" s="2">
        <f>TREND(Calibration!$A$2:$A$4,Calibration!$C$2:$C$4,E28)</f>
        <v>614.43200007198084</v>
      </c>
      <c r="L28" s="2">
        <f>TREND(Calibration!$A$2:$A$4,Calibration!$D$2:$D$4,G28)</f>
        <v>585.00614144764074</v>
      </c>
    </row>
    <row r="29" spans="1:12" x14ac:dyDescent="0.25">
      <c r="A29">
        <v>135100</v>
      </c>
      <c r="B29">
        <v>14.27900028</v>
      </c>
      <c r="C29">
        <v>0.59460002000000001</v>
      </c>
      <c r="D29">
        <v>791.59399413999995</v>
      </c>
      <c r="E29">
        <v>1.5450999700000001</v>
      </c>
      <c r="F29">
        <v>9.9000003020963209E+37</v>
      </c>
      <c r="G29">
        <v>1.54069996</v>
      </c>
      <c r="H29">
        <v>9.9000003020963209E+37</v>
      </c>
      <c r="J29" s="2">
        <f>TREND(Calibration!$A$2:$A$4,Calibration!$B$2:$B$4,C29)</f>
        <v>388.68459986042723</v>
      </c>
      <c r="K29" s="2">
        <f>TREND(Calibration!$A$2:$A$4,Calibration!$C$2:$C$4,E29)</f>
        <v>602.69316163580709</v>
      </c>
      <c r="L29" s="2">
        <f>TREND(Calibration!$A$2:$A$4,Calibration!$D$2:$D$4,G29)</f>
        <v>583.88966022947636</v>
      </c>
    </row>
    <row r="30" spans="1:12" x14ac:dyDescent="0.25">
      <c r="A30">
        <v>140100</v>
      </c>
      <c r="B30">
        <v>14.4090004</v>
      </c>
      <c r="C30">
        <v>0.58219999</v>
      </c>
      <c r="D30">
        <v>1151.5479736299999</v>
      </c>
      <c r="E30">
        <v>1.55799997</v>
      </c>
      <c r="F30">
        <v>1053.9649658200001</v>
      </c>
      <c r="G30">
        <v>1.5332000299999999</v>
      </c>
      <c r="H30">
        <v>9.9000003020963209E+37</v>
      </c>
      <c r="J30" s="2">
        <f>TREND(Calibration!$A$2:$A$4,Calibration!$B$2:$B$4,C30)</f>
        <v>381.02552282816362</v>
      </c>
      <c r="K30" s="2">
        <f>TREND(Calibration!$A$2:$A$4,Calibration!$C$2:$C$4,E30)</f>
        <v>607.89696588317429</v>
      </c>
      <c r="L30" s="2">
        <f>TREND(Calibration!$A$2:$A$4,Calibration!$D$2:$D$4,G30)</f>
        <v>580.78845583164207</v>
      </c>
    </row>
    <row r="31" spans="1:12" x14ac:dyDescent="0.25">
      <c r="A31">
        <v>145101</v>
      </c>
      <c r="B31">
        <v>14.48700047</v>
      </c>
      <c r="C31">
        <v>0.58700001000000002</v>
      </c>
      <c r="D31">
        <v>334.59201050000001</v>
      </c>
      <c r="E31">
        <v>1.4996999499999999</v>
      </c>
      <c r="F31">
        <v>9.9000003020963209E+37</v>
      </c>
      <c r="G31">
        <v>1.5397000300000001</v>
      </c>
      <c r="H31">
        <v>9.9000003020963209E+37</v>
      </c>
      <c r="J31" s="2">
        <f>TREND(Calibration!$A$2:$A$4,Calibration!$B$2:$B$4,C31)</f>
        <v>383.99033202107739</v>
      </c>
      <c r="K31" s="2">
        <f>TREND(Calibration!$A$2:$A$4,Calibration!$C$2:$C$4,E31)</f>
        <v>584.37898978258534</v>
      </c>
      <c r="L31" s="2">
        <f>TREND(Calibration!$A$2:$A$4,Calibration!$D$2:$D$4,G31)</f>
        <v>583.47619139529706</v>
      </c>
    </row>
    <row r="32" spans="1:12" x14ac:dyDescent="0.25">
      <c r="A32">
        <v>150100</v>
      </c>
      <c r="B32">
        <v>14.43799973</v>
      </c>
      <c r="C32">
        <v>0.59079999000000005</v>
      </c>
      <c r="D32">
        <v>790.51098633000004</v>
      </c>
      <c r="E32">
        <v>1.64709997</v>
      </c>
      <c r="F32">
        <v>993.10101318</v>
      </c>
      <c r="G32">
        <v>1.5402</v>
      </c>
      <c r="H32">
        <v>9.9000003020963209E+37</v>
      </c>
      <c r="J32" s="2">
        <f>TREND(Calibration!$A$2:$A$4,Calibration!$B$2:$B$4,C32)</f>
        <v>386.33745049910209</v>
      </c>
      <c r="K32" s="2">
        <f>TREND(Calibration!$A$2:$A$4,Calibration!$C$2:$C$4,E32)</f>
        <v>643.83952080103654</v>
      </c>
      <c r="L32" s="2">
        <f>TREND(Calibration!$A$2:$A$4,Calibration!$D$2:$D$4,G32)</f>
        <v>583.68292787987559</v>
      </c>
    </row>
    <row r="33" spans="1:12" x14ac:dyDescent="0.25">
      <c r="A33">
        <v>155100</v>
      </c>
      <c r="B33">
        <v>14.369999890000001</v>
      </c>
      <c r="C33">
        <v>0.59299999000000003</v>
      </c>
      <c r="D33">
        <v>823.64202881000006</v>
      </c>
      <c r="E33">
        <v>1.5877000100000001</v>
      </c>
      <c r="F33">
        <v>9.9000003020963209E+37</v>
      </c>
      <c r="G33">
        <v>1.53100002</v>
      </c>
      <c r="H33">
        <v>1296.9589843700001</v>
      </c>
      <c r="J33" s="2">
        <f>TREND(Calibration!$A$2:$A$4,Calibration!$B$2:$B$4,C33)</f>
        <v>387.69631571724915</v>
      </c>
      <c r="K33" s="2">
        <f>TREND(Calibration!$A$2:$A$4,Calibration!$C$2:$C$4,E33)</f>
        <v>619.87783365828886</v>
      </c>
      <c r="L33" s="2">
        <f>TREND(Calibration!$A$2:$A$4,Calibration!$D$2:$D$4,G33)</f>
        <v>579.87875658281189</v>
      </c>
    </row>
    <row r="34" spans="1:12" x14ac:dyDescent="0.25">
      <c r="A34">
        <v>160100</v>
      </c>
      <c r="B34">
        <v>14.32800007</v>
      </c>
      <c r="C34">
        <v>0.58700001000000002</v>
      </c>
      <c r="D34">
        <v>874.71197510000002</v>
      </c>
      <c r="E34">
        <v>1.5903999799999999</v>
      </c>
      <c r="F34">
        <v>9.9000003020963209E+37</v>
      </c>
      <c r="G34">
        <v>1.5283000499999999</v>
      </c>
      <c r="H34">
        <v>1290.2110595700001</v>
      </c>
      <c r="J34" s="2">
        <f>TREND(Calibration!$A$2:$A$4,Calibration!$B$2:$B$4,C34)</f>
        <v>383.99033202107739</v>
      </c>
      <c r="K34" s="2">
        <f>TREND(Calibration!$A$2:$A$4,Calibration!$C$2:$C$4,E34)</f>
        <v>620.9669898872628</v>
      </c>
      <c r="L34" s="2">
        <f>TREND(Calibration!$A$2:$A$4,Calibration!$D$2:$D$4,G34)</f>
        <v>578.76232498438094</v>
      </c>
    </row>
    <row r="35" spans="1:12" x14ac:dyDescent="0.25">
      <c r="A35">
        <v>165102</v>
      </c>
      <c r="B35">
        <v>14.295000079999999</v>
      </c>
      <c r="C35">
        <v>0.57950002</v>
      </c>
      <c r="D35">
        <v>1012.73199463</v>
      </c>
      <c r="E35">
        <v>1.4991999899999999</v>
      </c>
      <c r="F35">
        <v>9.9000003020963209E+37</v>
      </c>
      <c r="G35">
        <v>1.5326000500000001</v>
      </c>
      <c r="H35">
        <v>9.9000003020963209E+37</v>
      </c>
      <c r="J35" s="2">
        <f>TREND(Calibration!$A$2:$A$4,Calibration!$B$2:$B$4,C35)</f>
        <v>379.35784313587254</v>
      </c>
      <c r="K35" s="2">
        <f>TREND(Calibration!$A$2:$A$4,Calibration!$C$2:$C$4,E35)</f>
        <v>584.17730807936721</v>
      </c>
      <c r="L35" s="2">
        <f>TREND(Calibration!$A$2:$A$4,Calibration!$D$2:$D$4,G35)</f>
        <v>580.54036543418351</v>
      </c>
    </row>
    <row r="36" spans="1:12" x14ac:dyDescent="0.25">
      <c r="A36">
        <v>170101</v>
      </c>
      <c r="B36">
        <v>14.25300026</v>
      </c>
      <c r="C36">
        <v>0.58270001000000005</v>
      </c>
      <c r="D36">
        <v>950.65802001999998</v>
      </c>
      <c r="E36">
        <v>1.5077999799999999</v>
      </c>
      <c r="F36">
        <v>1291.36096191</v>
      </c>
      <c r="G36">
        <v>1.5298999499999999</v>
      </c>
      <c r="H36">
        <v>1288.14001465</v>
      </c>
      <c r="J36" s="2">
        <f>TREND(Calibration!$A$2:$A$4,Calibration!$B$2:$B$4,C36)</f>
        <v>381.33436818560818</v>
      </c>
      <c r="K36" s="2">
        <f>TREND(Calibration!$A$2:$A$4,Calibration!$C$2:$C$4,E36)</f>
        <v>587.64650687698861</v>
      </c>
      <c r="L36" s="2">
        <f>TREND(Calibration!$A$2:$A$4,Calibration!$D$2:$D$4,G36)</f>
        <v>579.42388008104115</v>
      </c>
    </row>
    <row r="37" spans="1:12" x14ac:dyDescent="0.25">
      <c r="A37">
        <v>175102</v>
      </c>
      <c r="B37">
        <v>14.272999759999999</v>
      </c>
      <c r="C37">
        <v>0.58050000999999996</v>
      </c>
      <c r="D37">
        <v>1237.8969726600001</v>
      </c>
      <c r="E37">
        <v>1.53429997</v>
      </c>
      <c r="F37">
        <v>826.25799560999997</v>
      </c>
      <c r="G37">
        <v>1.5298999499999999</v>
      </c>
      <c r="H37">
        <v>9.9000003020963209E+37</v>
      </c>
      <c r="J37" s="2">
        <f>TREND(Calibration!$A$2:$A$4,Calibration!$B$2:$B$4,C37)</f>
        <v>379.97550296746107</v>
      </c>
      <c r="K37" s="2">
        <f>TREND(Calibration!$A$2:$A$4,Calibration!$C$2:$C$4,E37)</f>
        <v>598.33648831242976</v>
      </c>
      <c r="L37" s="2">
        <f>TREND(Calibration!$A$2:$A$4,Calibration!$D$2:$D$4,G37)</f>
        <v>579.42388008104115</v>
      </c>
    </row>
    <row r="38" spans="1:12" x14ac:dyDescent="0.25">
      <c r="A38">
        <v>180112</v>
      </c>
      <c r="B38">
        <v>14.269000050000001</v>
      </c>
      <c r="C38">
        <v>0.58810001999999995</v>
      </c>
      <c r="D38">
        <v>1018.81402588</v>
      </c>
      <c r="E38">
        <v>1.5801999600000001</v>
      </c>
      <c r="F38">
        <v>691.33398437000005</v>
      </c>
      <c r="G38">
        <v>1.5240000499999999</v>
      </c>
      <c r="H38">
        <v>9.9000003020963209E+37</v>
      </c>
      <c r="J38" s="2">
        <f>TREND(Calibration!$A$2:$A$4,Calibration!$B$2:$B$4,C38)</f>
        <v>384.6697708068109</v>
      </c>
      <c r="K38" s="2">
        <f>TREND(Calibration!$A$2:$A$4,Calibration!$C$2:$C$4,E38)</f>
        <v>616.8523459028263</v>
      </c>
      <c r="L38" s="2">
        <f>TREND(Calibration!$A$2:$A$4,Calibration!$D$2:$D$4,G38)</f>
        <v>576.98428453457848</v>
      </c>
    </row>
    <row r="39" spans="1:12" x14ac:dyDescent="0.25">
      <c r="A39">
        <v>185103</v>
      </c>
      <c r="B39">
        <v>14.288999560000001</v>
      </c>
      <c r="C39">
        <v>0.58539998999999998</v>
      </c>
      <c r="D39">
        <v>985.39300536999997</v>
      </c>
      <c r="E39">
        <v>1.58389997</v>
      </c>
      <c r="F39">
        <v>710.65197753999996</v>
      </c>
      <c r="G39">
        <v>1.51909995</v>
      </c>
      <c r="H39">
        <v>9.9000003020963209E+37</v>
      </c>
      <c r="J39" s="2">
        <f>TREND(Calibration!$A$2:$A$4,Calibration!$B$2:$B$4,C39)</f>
        <v>383.00205405455932</v>
      </c>
      <c r="K39" s="2">
        <f>TREND(Calibration!$A$2:$A$4,Calibration!$C$2:$C$4,E39)</f>
        <v>618.34491394571785</v>
      </c>
      <c r="L39" s="2">
        <f>TREND(Calibration!$A$2:$A$4,Calibration!$D$2:$D$4,G39)</f>
        <v>574.9581040675838</v>
      </c>
    </row>
    <row r="40" spans="1:12" x14ac:dyDescent="0.25">
      <c r="A40">
        <v>190103</v>
      </c>
      <c r="B40">
        <v>14.29899979</v>
      </c>
      <c r="C40">
        <v>0.58590001000000003</v>
      </c>
      <c r="D40">
        <v>622.76098633000004</v>
      </c>
      <c r="E40">
        <v>1.4694999500000001</v>
      </c>
      <c r="F40">
        <v>804.41601562000005</v>
      </c>
      <c r="G40">
        <v>1.5212999599999999</v>
      </c>
      <c r="H40">
        <v>1251.42700195</v>
      </c>
      <c r="J40" s="2">
        <f>TREND(Calibration!$A$2:$A$4,Calibration!$B$2:$B$4,C40)</f>
        <v>383.31089941200383</v>
      </c>
      <c r="K40" s="2">
        <f>TREND(Calibration!$A$2:$A$4,Calibration!$C$2:$C$4,E40)</f>
        <v>572.19644030425275</v>
      </c>
      <c r="L40" s="2">
        <f>TREND(Calibration!$A$2:$A$4,Calibration!$D$2:$D$4,G40)</f>
        <v>575.86780331641398</v>
      </c>
    </row>
    <row r="41" spans="1:12" x14ac:dyDescent="0.25">
      <c r="A41">
        <v>195102</v>
      </c>
      <c r="B41">
        <v>14.25</v>
      </c>
      <c r="C41">
        <v>0.58319997999999995</v>
      </c>
      <c r="D41">
        <v>926.06097411999997</v>
      </c>
      <c r="E41">
        <v>1.5116000199999999</v>
      </c>
      <c r="F41">
        <v>570.01000977000001</v>
      </c>
      <c r="G41">
        <v>1.5262000600000001</v>
      </c>
      <c r="H41">
        <v>9.9000003020963209E+37</v>
      </c>
      <c r="J41" s="2">
        <f>TREND(Calibration!$A$2:$A$4,Calibration!$B$2:$B$4,C41)</f>
        <v>381.6431826597522</v>
      </c>
      <c r="K41" s="2">
        <f>TREND(Calibration!$A$2:$A$4,Calibration!$C$2:$C$4,E41)</f>
        <v>589.17942658955963</v>
      </c>
      <c r="L41" s="2">
        <f>TREND(Calibration!$A$2:$A$4,Calibration!$D$2:$D$4,G41)</f>
        <v>577.89398378340877</v>
      </c>
    </row>
    <row r="42" spans="1:12" x14ac:dyDescent="0.25">
      <c r="A42">
        <v>200102</v>
      </c>
      <c r="B42">
        <v>14.1590004</v>
      </c>
      <c r="C42">
        <v>0.57679999000000004</v>
      </c>
      <c r="D42">
        <v>1322.22595215</v>
      </c>
      <c r="E42">
        <v>1.51970005</v>
      </c>
      <c r="F42">
        <v>402.03500365999997</v>
      </c>
      <c r="G42">
        <v>1.5255999600000001</v>
      </c>
      <c r="H42">
        <v>9.9000003020963209E+37</v>
      </c>
      <c r="J42" s="2">
        <f>TREND(Calibration!$A$2:$A$4,Calibration!$B$2:$B$4,C42)</f>
        <v>377.69012638362091</v>
      </c>
      <c r="K42" s="2">
        <f>TREND(Calibration!$A$2:$A$4,Calibration!$C$2:$C$4,E42)</f>
        <v>592.4469436839629</v>
      </c>
      <c r="L42" s="2">
        <f>TREND(Calibration!$A$2:$A$4,Calibration!$D$2:$D$4,G42)</f>
        <v>577.64584376621656</v>
      </c>
    </row>
    <row r="43" spans="1:12" x14ac:dyDescent="0.25">
      <c r="A43">
        <v>205102</v>
      </c>
      <c r="B43">
        <v>14.0909996</v>
      </c>
      <c r="C43">
        <v>0.57679999000000004</v>
      </c>
      <c r="D43">
        <v>1221.2380371100001</v>
      </c>
      <c r="E43">
        <v>1.53100002</v>
      </c>
      <c r="F43">
        <v>208.6499939</v>
      </c>
      <c r="G43">
        <v>1.52719998</v>
      </c>
      <c r="H43">
        <v>9.9000003020963209E+37</v>
      </c>
      <c r="J43" s="2">
        <f>TREND(Calibration!$A$2:$A$4,Calibration!$B$2:$B$4,C43)</f>
        <v>377.69012638362091</v>
      </c>
      <c r="K43" s="2">
        <f>TREND(Calibration!$A$2:$A$4,Calibration!$C$2:$C$4,E43)</f>
        <v>597.00530274451512</v>
      </c>
      <c r="L43" s="2">
        <f>TREND(Calibration!$A$2:$A$4,Calibration!$D$2:$D$4,G43)</f>
        <v>578.3074484826102</v>
      </c>
    </row>
    <row r="44" spans="1:12" x14ac:dyDescent="0.25">
      <c r="A44">
        <v>210102</v>
      </c>
      <c r="B44">
        <v>14.022999759999999</v>
      </c>
      <c r="C44">
        <v>0.57840002000000001</v>
      </c>
      <c r="D44">
        <v>971.67999268000005</v>
      </c>
      <c r="E44">
        <v>1.6396000399999999</v>
      </c>
      <c r="F44">
        <v>283.20199585</v>
      </c>
      <c r="G44">
        <v>1.5298999499999999</v>
      </c>
      <c r="H44">
        <v>9.9000003020963209E+37</v>
      </c>
      <c r="J44" s="2">
        <f>TREND(Calibration!$A$2:$A$4,Calibration!$B$2:$B$4,C44)</f>
        <v>378.67841052679898</v>
      </c>
      <c r="K44" s="2">
        <f>TREND(Calibration!$A$2:$A$4,Calibration!$C$2:$C$4,E44)</f>
        <v>640.81408145305534</v>
      </c>
      <c r="L44" s="2">
        <f>TREND(Calibration!$A$2:$A$4,Calibration!$D$2:$D$4,G44)</f>
        <v>579.42388008104115</v>
      </c>
    </row>
    <row r="45" spans="1:12" x14ac:dyDescent="0.25">
      <c r="A45">
        <v>215102</v>
      </c>
      <c r="B45">
        <v>14.03299999</v>
      </c>
      <c r="C45">
        <v>0.58109999000000001</v>
      </c>
      <c r="D45">
        <v>807.96398925999995</v>
      </c>
      <c r="E45">
        <v>1.68169999</v>
      </c>
      <c r="F45">
        <v>358.50399779999998</v>
      </c>
      <c r="G45">
        <v>1.5316000000000001</v>
      </c>
      <c r="H45">
        <v>9.9000003020963209E+37</v>
      </c>
      <c r="J45" s="2">
        <f>TREND(Calibration!$A$2:$A$4,Calibration!$B$2:$B$4,C45)</f>
        <v>380.34609021909012</v>
      </c>
      <c r="K45" s="2">
        <f>TREND(Calibration!$A$2:$A$4,Calibration!$C$2:$C$4,E45)</f>
        <v>657.79701933088086</v>
      </c>
      <c r="L45" s="2">
        <f>TREND(Calibration!$A$2:$A$4,Calibration!$D$2:$D$4,G45)</f>
        <v>580.12684698027067</v>
      </c>
    </row>
    <row r="46" spans="1:12" x14ac:dyDescent="0.25">
      <c r="A46">
        <v>220112</v>
      </c>
      <c r="B46">
        <v>14.12699986</v>
      </c>
      <c r="C46">
        <v>0.59189999000000004</v>
      </c>
      <c r="D46">
        <v>585.89099121000004</v>
      </c>
      <c r="E46">
        <v>1.6492999800000001</v>
      </c>
      <c r="F46">
        <v>781.81298828000001</v>
      </c>
      <c r="G46">
        <v>1.5336999899999999</v>
      </c>
      <c r="H46">
        <v>9.9000003020963209E+37</v>
      </c>
      <c r="J46" s="2">
        <f>TREND(Calibration!$A$2:$A$4,Calibration!$B$2:$B$4,C46)</f>
        <v>387.01688310817565</v>
      </c>
      <c r="K46" s="2">
        <f>TREND(Calibration!$A$2:$A$4,Calibration!$C$2:$C$4,E46)</f>
        <v>644.72699532679246</v>
      </c>
      <c r="L46" s="2">
        <f>TREND(Calibration!$A$2:$A$4,Calibration!$D$2:$D$4,G46)</f>
        <v>580.99518818124284</v>
      </c>
    </row>
    <row r="47" spans="1:12" x14ac:dyDescent="0.25">
      <c r="A47">
        <v>225103</v>
      </c>
      <c r="B47">
        <v>14.190999980000001</v>
      </c>
      <c r="C47">
        <v>0.58969998000000001</v>
      </c>
      <c r="D47">
        <v>1321.6750488299999</v>
      </c>
      <c r="E47">
        <v>1.6627999499999999</v>
      </c>
      <c r="F47">
        <v>505.27099608999998</v>
      </c>
      <c r="G47">
        <v>1.5336999899999999</v>
      </c>
      <c r="H47">
        <v>9.9000003020963209E+37</v>
      </c>
      <c r="J47" s="2">
        <f>TREND(Calibration!$A$2:$A$4,Calibration!$B$2:$B$4,C47)</f>
        <v>385.65801171336847</v>
      </c>
      <c r="K47" s="2">
        <f>TREND(Calibration!$A$2:$A$4,Calibration!$C$2:$C$4,E47)</f>
        <v>650.17282487914349</v>
      </c>
      <c r="L47" s="2">
        <f>TREND(Calibration!$A$2:$A$4,Calibration!$D$2:$D$4,G47)</f>
        <v>580.99518818124284</v>
      </c>
    </row>
    <row r="48" spans="1:12" x14ac:dyDescent="0.25">
      <c r="A48">
        <v>230102</v>
      </c>
      <c r="B48">
        <v>14.28199959</v>
      </c>
      <c r="C48">
        <v>0.60159998999999997</v>
      </c>
      <c r="D48">
        <v>743.69299316000001</v>
      </c>
      <c r="E48">
        <v>1.6460000299999999</v>
      </c>
      <c r="F48">
        <v>1221.6779785199999</v>
      </c>
      <c r="G48">
        <v>1.5493999700000001</v>
      </c>
      <c r="H48">
        <v>9.9000003020963209E+37</v>
      </c>
      <c r="J48" s="2">
        <f>TREND(Calibration!$A$2:$A$4,Calibration!$B$2:$B$4,C48)</f>
        <v>393.00824338818757</v>
      </c>
      <c r="K48" s="2">
        <f>TREND(Calibration!$A$2:$A$4,Calibration!$C$2:$C$4,E48)</f>
        <v>643.3958097588777</v>
      </c>
      <c r="L48" s="2">
        <f>TREND(Calibration!$A$2:$A$4,Calibration!$D$2:$D$4,G48)</f>
        <v>587.48709504196142</v>
      </c>
    </row>
    <row r="49" spans="1:12" x14ac:dyDescent="0.25">
      <c r="A49">
        <v>235102</v>
      </c>
      <c r="B49">
        <v>14.25300026</v>
      </c>
      <c r="C49">
        <v>0.59939998000000005</v>
      </c>
      <c r="D49">
        <v>870.26800536999997</v>
      </c>
      <c r="E49">
        <v>1.69630003</v>
      </c>
      <c r="F49">
        <v>9.9000003020963209E+37</v>
      </c>
      <c r="G49">
        <v>1.55480003</v>
      </c>
      <c r="H49">
        <v>9.9000003020963209E+37</v>
      </c>
      <c r="J49" s="2">
        <f>TREND(Calibration!$A$2:$A$4,Calibration!$B$2:$B$4,C49)</f>
        <v>391.6493719933805</v>
      </c>
      <c r="K49" s="2">
        <f>TREND(Calibration!$A$2:$A$4,Calibration!$C$2:$C$4,E49)</f>
        <v>663.68661236682908</v>
      </c>
      <c r="L49" s="2">
        <f>TREND(Calibration!$A$2:$A$4,Calibration!$D$2:$D$4,G49)</f>
        <v>589.72000785855687</v>
      </c>
    </row>
    <row r="50" spans="1:12" x14ac:dyDescent="0.25">
      <c r="A50">
        <v>240102</v>
      </c>
      <c r="B50">
        <v>14.243000029999999</v>
      </c>
      <c r="C50">
        <v>0.60159998999999997</v>
      </c>
      <c r="D50">
        <v>615.12298583999996</v>
      </c>
      <c r="E50">
        <v>1.6784000400000001</v>
      </c>
      <c r="F50">
        <v>9.9000003020963209E+37</v>
      </c>
      <c r="G50">
        <v>1.55480003</v>
      </c>
      <c r="H50">
        <v>1128.8709716799999</v>
      </c>
      <c r="J50" s="2">
        <f>TREND(Calibration!$A$2:$A$4,Calibration!$B$2:$B$4,C50)</f>
        <v>393.00824338818757</v>
      </c>
      <c r="K50" s="2">
        <f>TREND(Calibration!$A$2:$A$4,Calibration!$C$2:$C$4,E50)</f>
        <v>656.46583376296621</v>
      </c>
      <c r="L50" s="2">
        <f>TREND(Calibration!$A$2:$A$4,Calibration!$D$2:$D$4,G50)</f>
        <v>589.72000785855687</v>
      </c>
    </row>
    <row r="51" spans="1:12" x14ac:dyDescent="0.25">
      <c r="A51">
        <v>245103</v>
      </c>
      <c r="B51">
        <v>14.227000240000001</v>
      </c>
      <c r="C51">
        <v>0.60540002999999998</v>
      </c>
      <c r="D51">
        <v>877.35900878999996</v>
      </c>
      <c r="E51">
        <v>1.66330004</v>
      </c>
      <c r="F51">
        <v>9.9000003020963209E+37</v>
      </c>
      <c r="G51">
        <v>1.5456000599999999</v>
      </c>
      <c r="H51">
        <v>9.9000003020963209E+37</v>
      </c>
      <c r="J51" s="2">
        <f>TREND(Calibration!$A$2:$A$4,Calibration!$B$2:$B$4,C51)</f>
        <v>395.35539892617277</v>
      </c>
      <c r="K51" s="2">
        <f>TREND(Calibration!$A$2:$A$4,Calibration!$C$2:$C$4,E51)</f>
        <v>650.37455902379986</v>
      </c>
      <c r="L51" s="2">
        <f>TREND(Calibration!$A$2:$A$4,Calibration!$D$2:$D$4,G51)</f>
        <v>585.91584069647092</v>
      </c>
    </row>
    <row r="52" spans="1:12" x14ac:dyDescent="0.25">
      <c r="A52">
        <v>250102</v>
      </c>
      <c r="B52">
        <v>14.135999679999999</v>
      </c>
      <c r="C52">
        <v>0.60809999999999997</v>
      </c>
      <c r="D52">
        <v>854.69201659999999</v>
      </c>
      <c r="E52">
        <v>1.66330004</v>
      </c>
      <c r="F52">
        <v>1255.27697754</v>
      </c>
      <c r="G52">
        <v>1.5450999700000001</v>
      </c>
      <c r="H52">
        <v>1359.3549804700001</v>
      </c>
      <c r="J52" s="2">
        <f>TREND(Calibration!$A$2:$A$4,Calibration!$B$2:$B$4,C52)</f>
        <v>397.0230786184639</v>
      </c>
      <c r="K52" s="2">
        <f>TREND(Calibration!$A$2:$A$4,Calibration!$C$2:$C$4,E52)</f>
        <v>650.37455902379986</v>
      </c>
      <c r="L52" s="2">
        <f>TREND(Calibration!$A$2:$A$4,Calibration!$D$2:$D$4,G52)</f>
        <v>585.70905459215896</v>
      </c>
    </row>
    <row r="53" spans="1:12" x14ac:dyDescent="0.25">
      <c r="A53">
        <v>255102</v>
      </c>
      <c r="B53">
        <v>14.15600014</v>
      </c>
      <c r="C53">
        <v>0.60699999000000004</v>
      </c>
      <c r="D53">
        <v>931.49902343999997</v>
      </c>
      <c r="E53">
        <v>1.6352000200000001</v>
      </c>
      <c r="F53">
        <v>9.9000003020963209E+37</v>
      </c>
      <c r="G53">
        <v>1.5450999700000001</v>
      </c>
      <c r="H53">
        <v>1304.4499511700001</v>
      </c>
      <c r="J53" s="2">
        <f>TREND(Calibration!$A$2:$A$4,Calibration!$B$2:$B$4,C53)</f>
        <v>396.34363983273033</v>
      </c>
      <c r="K53" s="2">
        <f>TREND(Calibration!$A$2:$A$4,Calibration!$C$2:$C$4,E53)</f>
        <v>639.03913240154372</v>
      </c>
      <c r="L53" s="2">
        <f>TREND(Calibration!$A$2:$A$4,Calibration!$D$2:$D$4,G53)</f>
        <v>585.70905459215896</v>
      </c>
    </row>
    <row r="54" spans="1:12" x14ac:dyDescent="0.25">
      <c r="A54">
        <v>260102</v>
      </c>
      <c r="B54">
        <v>14.25300026</v>
      </c>
      <c r="C54">
        <v>0.6038</v>
      </c>
      <c r="D54">
        <v>986.34600829999999</v>
      </c>
      <c r="E54">
        <v>1.62390006</v>
      </c>
      <c r="F54">
        <v>9.9000003020963209E+37</v>
      </c>
      <c r="G54">
        <v>1.54130006</v>
      </c>
      <c r="H54">
        <v>1282.5290527300001</v>
      </c>
      <c r="J54" s="2">
        <f>TREND(Calibration!$A$2:$A$4,Calibration!$B$2:$B$4,C54)</f>
        <v>394.36711478299469</v>
      </c>
      <c r="K54" s="2">
        <f>TREND(Calibration!$A$2:$A$4,Calibration!$C$2:$C$4,E54)</f>
        <v>634.48077737494827</v>
      </c>
      <c r="L54" s="2">
        <f>TREND(Calibration!$A$2:$A$4,Calibration!$D$2:$D$4,G54)</f>
        <v>584.13780024666846</v>
      </c>
    </row>
    <row r="55" spans="1:12" x14ac:dyDescent="0.25">
      <c r="A55">
        <v>265102</v>
      </c>
      <c r="B55">
        <v>14.321000099999999</v>
      </c>
      <c r="C55">
        <v>0.59670000999999995</v>
      </c>
      <c r="D55">
        <v>9.9000003020963209E+37</v>
      </c>
      <c r="E55">
        <v>1.6119999899999999</v>
      </c>
      <c r="F55">
        <v>748.31402588000003</v>
      </c>
      <c r="G55">
        <v>1.5359</v>
      </c>
      <c r="H55">
        <v>9.9000003020963209E+37</v>
      </c>
      <c r="J55" s="2">
        <f>TREND(Calibration!$A$2:$A$4,Calibration!$B$2:$B$4,C55)</f>
        <v>389.98169230108931</v>
      </c>
      <c r="K55" s="2">
        <f>TREND(Calibration!$A$2:$A$4,Calibration!$C$2:$C$4,E55)</f>
        <v>629.68034056797399</v>
      </c>
      <c r="L55" s="2">
        <f>TREND(Calibration!$A$2:$A$4,Calibration!$D$2:$D$4,G55)</f>
        <v>581.90488743007313</v>
      </c>
    </row>
    <row r="56" spans="1:12" x14ac:dyDescent="0.25">
      <c r="A56">
        <v>270102</v>
      </c>
      <c r="B56">
        <v>14.41899967</v>
      </c>
      <c r="C56">
        <v>0.59670000999999995</v>
      </c>
      <c r="D56">
        <v>904.30798340000001</v>
      </c>
      <c r="E56">
        <v>1.6460000299999999</v>
      </c>
      <c r="F56">
        <v>776.11901854999996</v>
      </c>
      <c r="G56">
        <v>1.5277999600000001</v>
      </c>
      <c r="H56">
        <v>9.9000003020963209E+37</v>
      </c>
      <c r="J56" s="2">
        <f>TREND(Calibration!$A$2:$A$4,Calibration!$B$2:$B$4,C56)</f>
        <v>389.98169230108931</v>
      </c>
      <c r="K56" s="2">
        <f>TREND(Calibration!$A$2:$A$4,Calibration!$C$2:$C$4,E56)</f>
        <v>643.3958097588777</v>
      </c>
      <c r="L56" s="2">
        <f>TREND(Calibration!$A$2:$A$4,Calibration!$D$2:$D$4,G56)</f>
        <v>578.55553888006898</v>
      </c>
    </row>
    <row r="57" spans="1:12" x14ac:dyDescent="0.25">
      <c r="A57">
        <v>275102</v>
      </c>
      <c r="B57">
        <v>14.42500019</v>
      </c>
      <c r="C57">
        <v>0.60430002000000005</v>
      </c>
      <c r="D57">
        <v>760.73297118999994</v>
      </c>
      <c r="E57">
        <v>1.6535999800000001</v>
      </c>
      <c r="F57">
        <v>984.30200194999998</v>
      </c>
      <c r="G57">
        <v>1.52670002</v>
      </c>
      <c r="H57">
        <v>1140.4530029299999</v>
      </c>
      <c r="J57" s="2">
        <f>TREND(Calibration!$A$2:$A$4,Calibration!$B$2:$B$4,C57)</f>
        <v>394.6759601404392</v>
      </c>
      <c r="K57" s="2">
        <f>TREND(Calibration!$A$2:$A$4,Calibration!$C$2:$C$4,E57)</f>
        <v>646.46159674258149</v>
      </c>
      <c r="L57" s="2">
        <f>TREND(Calibration!$A$2:$A$4,Calibration!$D$2:$D$4,G57)</f>
        <v>578.10071613300954</v>
      </c>
    </row>
    <row r="58" spans="1:12" x14ac:dyDescent="0.25">
      <c r="A58">
        <v>280102</v>
      </c>
      <c r="B58">
        <v>14.38300037</v>
      </c>
      <c r="C58">
        <v>0.60540002999999998</v>
      </c>
      <c r="D58">
        <v>1095.8260498</v>
      </c>
      <c r="E58">
        <v>1.5882999900000001</v>
      </c>
      <c r="F58">
        <v>930.79199218999997</v>
      </c>
      <c r="G58">
        <v>1.5305000499999999</v>
      </c>
      <c r="H58">
        <v>9.9000003020963209E+37</v>
      </c>
      <c r="J58" s="2">
        <f>TREND(Calibration!$A$2:$A$4,Calibration!$B$2:$B$4,C58)</f>
        <v>395.35539892617277</v>
      </c>
      <c r="K58" s="2">
        <f>TREND(Calibration!$A$2:$A$4,Calibration!$C$2:$C$4,E58)</f>
        <v>620.11986299722957</v>
      </c>
      <c r="L58" s="2">
        <f>TREND(Calibration!$A$2:$A$4,Calibration!$D$2:$D$4,G58)</f>
        <v>579.67202009823336</v>
      </c>
    </row>
    <row r="59" spans="1:12" x14ac:dyDescent="0.25">
      <c r="A59">
        <v>285102</v>
      </c>
      <c r="B59">
        <v>14.27900028</v>
      </c>
      <c r="C59">
        <v>0.59890001999999998</v>
      </c>
      <c r="D59">
        <v>9.9000003020963209E+37</v>
      </c>
      <c r="E59">
        <v>1.54069996</v>
      </c>
      <c r="F59">
        <v>746.75402831999997</v>
      </c>
      <c r="G59">
        <v>1.53209996</v>
      </c>
      <c r="H59">
        <v>9.9000003020963209E+37</v>
      </c>
      <c r="J59" s="2">
        <f>TREND(Calibration!$A$2:$A$4,Calibration!$B$2:$B$4,C59)</f>
        <v>391.34056369589644</v>
      </c>
      <c r="K59" s="2">
        <f>TREND(Calibration!$A$2:$A$4,Calibration!$C$2:$C$4,E59)</f>
        <v>600.91821661825213</v>
      </c>
      <c r="L59" s="2">
        <f>TREND(Calibration!$A$2:$A$4,Calibration!$D$2:$D$4,G59)</f>
        <v>580.33357932987144</v>
      </c>
    </row>
    <row r="60" spans="1:12" x14ac:dyDescent="0.25">
      <c r="A60">
        <v>290103</v>
      </c>
      <c r="B60">
        <v>14.18799973</v>
      </c>
      <c r="C60">
        <v>0.60270000000000001</v>
      </c>
      <c r="D60">
        <v>1341.0340576200001</v>
      </c>
      <c r="E60">
        <v>1.58179998</v>
      </c>
      <c r="F60">
        <v>808.77398682</v>
      </c>
      <c r="G60">
        <v>1.5298999499999999</v>
      </c>
      <c r="H60">
        <v>1067.48596191</v>
      </c>
      <c r="J60" s="2">
        <f>TREND(Calibration!$A$2:$A$4,Calibration!$B$2:$B$4,C60)</f>
        <v>393.68768217392119</v>
      </c>
      <c r="K60" s="2">
        <f>TREND(Calibration!$A$2:$A$4,Calibration!$C$2:$C$4,E60)</f>
        <v>617.49778705568463</v>
      </c>
      <c r="L60" s="2">
        <f>TREND(Calibration!$A$2:$A$4,Calibration!$D$2:$D$4,G60)</f>
        <v>579.42388008104115</v>
      </c>
    </row>
    <row r="61" spans="1:12" x14ac:dyDescent="0.25">
      <c r="A61">
        <v>295103</v>
      </c>
      <c r="B61">
        <v>14.13300037</v>
      </c>
      <c r="C61">
        <v>0.60320001999999995</v>
      </c>
      <c r="D61">
        <v>1032.2879638700001</v>
      </c>
      <c r="E61">
        <v>1.5305000499999999</v>
      </c>
      <c r="F61">
        <v>874.05603026999995</v>
      </c>
      <c r="G61">
        <v>1.53639996</v>
      </c>
      <c r="H61">
        <v>1306.6590576200001</v>
      </c>
      <c r="J61" s="2">
        <f>TREND(Calibration!$A$2:$A$4,Calibration!$B$2:$B$4,C61)</f>
        <v>393.99652753136564</v>
      </c>
      <c r="K61" s="2">
        <f>TREND(Calibration!$A$2:$A$4,Calibration!$C$2:$C$4,E61)</f>
        <v>596.80361700734011</v>
      </c>
      <c r="L61" s="2">
        <f>TREND(Calibration!$A$2:$A$4,Calibration!$D$2:$D$4,G61)</f>
        <v>582.1116197796739</v>
      </c>
    </row>
    <row r="62" spans="1:12" x14ac:dyDescent="0.25">
      <c r="A62">
        <v>300103</v>
      </c>
      <c r="B62">
        <v>14.04899979</v>
      </c>
      <c r="C62">
        <v>0.59670000999999995</v>
      </c>
      <c r="D62">
        <v>1227.3859863299999</v>
      </c>
      <c r="E62">
        <v>1.5801999600000001</v>
      </c>
      <c r="F62">
        <v>1012.0700073199999</v>
      </c>
      <c r="G62">
        <v>1.53209996</v>
      </c>
      <c r="H62">
        <v>1352.1960449200001</v>
      </c>
      <c r="J62" s="2">
        <f>TREND(Calibration!$A$2:$A$4,Calibration!$B$2:$B$4,C62)</f>
        <v>389.98169230108931</v>
      </c>
      <c r="K62" s="2">
        <f>TREND(Calibration!$A$2:$A$4,Calibration!$C$2:$C$4,E62)</f>
        <v>616.8523459028263</v>
      </c>
      <c r="L62" s="2">
        <f>TREND(Calibration!$A$2:$A$4,Calibration!$D$2:$D$4,G62)</f>
        <v>580.33357932987144</v>
      </c>
    </row>
    <row r="63" spans="1:12" x14ac:dyDescent="0.25">
      <c r="A63">
        <v>305102</v>
      </c>
      <c r="B63">
        <v>14.15600014</v>
      </c>
      <c r="C63">
        <v>0.60699999000000004</v>
      </c>
      <c r="D63">
        <v>903.02099609000004</v>
      </c>
      <c r="E63">
        <v>1.59370005</v>
      </c>
      <c r="F63">
        <v>941.76599121000004</v>
      </c>
      <c r="G63">
        <v>1.53209996</v>
      </c>
      <c r="H63">
        <v>1254.1719970700001</v>
      </c>
      <c r="J63" s="2">
        <f>TREND(Calibration!$A$2:$A$4,Calibration!$B$2:$B$4,C63)</f>
        <v>396.34363983273033</v>
      </c>
      <c r="K63" s="2">
        <f>TREND(Calibration!$A$2:$A$4,Calibration!$C$2:$C$4,E63)</f>
        <v>622.29822386265892</v>
      </c>
      <c r="L63" s="2">
        <f>TREND(Calibration!$A$2:$A$4,Calibration!$D$2:$D$4,G63)</f>
        <v>580.33357932987144</v>
      </c>
    </row>
    <row r="64" spans="1:12" x14ac:dyDescent="0.25">
      <c r="A64">
        <v>310102</v>
      </c>
      <c r="B64">
        <v>14.291999819999999</v>
      </c>
      <c r="C64">
        <v>0.60860002000000002</v>
      </c>
      <c r="D64">
        <v>952.67297363</v>
      </c>
      <c r="E64">
        <v>1.5563999399999999</v>
      </c>
      <c r="F64">
        <v>940.51898193</v>
      </c>
      <c r="G64">
        <v>1.5385999699999999</v>
      </c>
      <c r="H64">
        <v>907.70001220999995</v>
      </c>
      <c r="J64" s="2">
        <f>TREND(Calibration!$A$2:$A$4,Calibration!$B$2:$B$4,C64)</f>
        <v>397.33192397590841</v>
      </c>
      <c r="K64" s="2">
        <f>TREND(Calibration!$A$2:$A$4,Calibration!$C$2:$C$4,E64)</f>
        <v>607.25152069635908</v>
      </c>
      <c r="L64" s="2">
        <f>TREND(Calibration!$A$2:$A$4,Calibration!$D$2:$D$4,G64)</f>
        <v>583.02131902850408</v>
      </c>
    </row>
    <row r="65" spans="1:12" x14ac:dyDescent="0.25">
      <c r="A65">
        <v>315102</v>
      </c>
      <c r="B65">
        <v>14.38300037</v>
      </c>
      <c r="C65">
        <v>0.6038</v>
      </c>
      <c r="D65">
        <v>899.22399901999995</v>
      </c>
      <c r="E65">
        <v>1.54879999</v>
      </c>
      <c r="F65">
        <v>1267.3640136700001</v>
      </c>
      <c r="G65">
        <v>1.53530002</v>
      </c>
      <c r="H65">
        <v>9.9000003020963209E+37</v>
      </c>
      <c r="J65" s="2">
        <f>TREND(Calibration!$A$2:$A$4,Calibration!$B$2:$B$4,C65)</f>
        <v>394.36711478299469</v>
      </c>
      <c r="K65" s="2">
        <f>TREND(Calibration!$A$2:$A$4,Calibration!$C$2:$C$4,E65)</f>
        <v>604.18573371265541</v>
      </c>
      <c r="L65" s="2">
        <f>TREND(Calibration!$A$2:$A$4,Calibration!$D$2:$D$4,G65)</f>
        <v>581.65679703261435</v>
      </c>
    </row>
    <row r="66" spans="1:12" x14ac:dyDescent="0.25">
      <c r="A66">
        <v>320102</v>
      </c>
      <c r="B66">
        <v>14.432000159999999</v>
      </c>
      <c r="C66">
        <v>0.59840000000000004</v>
      </c>
      <c r="D66">
        <v>1039.3129882799999</v>
      </c>
      <c r="E66">
        <v>1.58389997</v>
      </c>
      <c r="F66">
        <v>9.9000003020963209E+37</v>
      </c>
      <c r="G66">
        <v>1.54340005</v>
      </c>
      <c r="H66">
        <v>1103.05895996</v>
      </c>
      <c r="J66" s="2">
        <f>TREND(Calibration!$A$2:$A$4,Calibration!$B$2:$B$4,C66)</f>
        <v>391.03171833845198</v>
      </c>
      <c r="K66" s="2">
        <f>TREND(Calibration!$A$2:$A$4,Calibration!$C$2:$C$4,E66)</f>
        <v>618.34491394571785</v>
      </c>
      <c r="L66" s="2">
        <f>TREND(Calibration!$A$2:$A$4,Calibration!$D$2:$D$4,G66)</f>
        <v>585.00614144764074</v>
      </c>
    </row>
    <row r="67" spans="1:12" x14ac:dyDescent="0.25">
      <c r="A67">
        <v>325104</v>
      </c>
      <c r="B67">
        <v>14.38300037</v>
      </c>
      <c r="C67">
        <v>0.59939998000000005</v>
      </c>
      <c r="D67">
        <v>890.84802246000004</v>
      </c>
      <c r="E67">
        <v>1.52180004</v>
      </c>
      <c r="F67">
        <v>9.9000003020963209E+37</v>
      </c>
      <c r="G67">
        <v>1.54340005</v>
      </c>
      <c r="H67">
        <v>9.9000003020963209E+37</v>
      </c>
      <c r="J67" s="2">
        <f>TREND(Calibration!$A$2:$A$4,Calibration!$B$2:$B$4,C67)</f>
        <v>391.6493719933805</v>
      </c>
      <c r="K67" s="2">
        <f>TREND(Calibration!$A$2:$A$4,Calibration!$C$2:$C$4,E67)</f>
        <v>593.29407057399612</v>
      </c>
      <c r="L67" s="2">
        <f>TREND(Calibration!$A$2:$A$4,Calibration!$D$2:$D$4,G67)</f>
        <v>585.00614144764074</v>
      </c>
    </row>
    <row r="68" spans="1:12" x14ac:dyDescent="0.25">
      <c r="A68">
        <v>330104</v>
      </c>
      <c r="B68">
        <v>14.26599979</v>
      </c>
      <c r="C68">
        <v>0.60000001999999997</v>
      </c>
      <c r="D68">
        <v>9.9000003020963209E+37</v>
      </c>
      <c r="E68">
        <v>1.4986000100000001</v>
      </c>
      <c r="F68">
        <v>1059.9439697299999</v>
      </c>
      <c r="G68">
        <v>1.54130006</v>
      </c>
      <c r="H68">
        <v>9.9000003020963209E+37</v>
      </c>
      <c r="J68" s="2">
        <f>TREND(Calibration!$A$2:$A$4,Calibration!$B$2:$B$4,C68)</f>
        <v>392.01999630496994</v>
      </c>
      <c r="K68" s="2">
        <f>TREND(Calibration!$A$2:$A$4,Calibration!$C$2:$C$4,E68)</f>
        <v>583.93527874042661</v>
      </c>
      <c r="L68" s="2">
        <f>TREND(Calibration!$A$2:$A$4,Calibration!$D$2:$D$4,G68)</f>
        <v>584.13780024666846</v>
      </c>
    </row>
    <row r="69" spans="1:12" x14ac:dyDescent="0.25">
      <c r="A69">
        <v>335104</v>
      </c>
      <c r="B69">
        <v>14.211000439999999</v>
      </c>
      <c r="C69">
        <v>0.60650002999999997</v>
      </c>
      <c r="D69">
        <v>1021.98901367</v>
      </c>
      <c r="E69">
        <v>1.5159000199999999</v>
      </c>
      <c r="F69">
        <v>9.9000003020963209E+37</v>
      </c>
      <c r="G69">
        <v>1.54449999</v>
      </c>
      <c r="H69">
        <v>9.9000003020963209E+37</v>
      </c>
      <c r="J69" s="2">
        <f>TREND(Calibration!$A$2:$A$4,Calibration!$B$2:$B$4,C69)</f>
        <v>396.03483153524633</v>
      </c>
      <c r="K69" s="2">
        <f>TREND(Calibration!$A$2:$A$4,Calibration!$C$2:$C$4,E69)</f>
        <v>590.91402800534865</v>
      </c>
      <c r="L69" s="2">
        <f>TREND(Calibration!$A$2:$A$4,Calibration!$D$2:$D$4,G69)</f>
        <v>585.4609641947003</v>
      </c>
    </row>
    <row r="70" spans="1:12" x14ac:dyDescent="0.25">
      <c r="A70">
        <v>340103</v>
      </c>
      <c r="B70">
        <v>14.10700035</v>
      </c>
      <c r="C70">
        <v>0.60479998999999995</v>
      </c>
      <c r="D70">
        <v>795.46997069999998</v>
      </c>
      <c r="E70">
        <v>1.4894000300000001</v>
      </c>
      <c r="F70">
        <v>9.9000003020963209E+37</v>
      </c>
      <c r="G70">
        <v>1.54069996</v>
      </c>
      <c r="H70">
        <v>1129.9260253899999</v>
      </c>
      <c r="J70" s="2">
        <f>TREND(Calibration!$A$2:$A$4,Calibration!$B$2:$B$4,C70)</f>
        <v>394.98477461458327</v>
      </c>
      <c r="K70" s="2">
        <f>TREND(Calibration!$A$2:$A$4,Calibration!$C$2:$C$4,E70)</f>
        <v>580.22404656990773</v>
      </c>
      <c r="L70" s="2">
        <f>TREND(Calibration!$A$2:$A$4,Calibration!$D$2:$D$4,G70)</f>
        <v>583.88966022947636</v>
      </c>
    </row>
    <row r="71" spans="1:12" x14ac:dyDescent="0.25">
      <c r="A71">
        <v>345103</v>
      </c>
      <c r="B71">
        <v>14.06499958</v>
      </c>
      <c r="C71">
        <v>0.59670000999999995</v>
      </c>
      <c r="D71">
        <v>796.20501708999996</v>
      </c>
      <c r="E71">
        <v>1.5099999900000001</v>
      </c>
      <c r="F71">
        <v>9.9000003020963209E+37</v>
      </c>
      <c r="G71">
        <v>1.5418000199999999</v>
      </c>
      <c r="H71">
        <v>9.9000003020963209E+37</v>
      </c>
      <c r="J71" s="2">
        <f>TREND(Calibration!$A$2:$A$4,Calibration!$B$2:$B$4,C71)</f>
        <v>389.98169230108931</v>
      </c>
      <c r="K71" s="2">
        <f>TREND(Calibration!$A$2:$A$4,Calibration!$C$2:$C$4,E71)</f>
        <v>588.53398140274453</v>
      </c>
      <c r="L71" s="2">
        <f>TREND(Calibration!$A$2:$A$4,Calibration!$D$2:$D$4,G71)</f>
        <v>584.34453259626923</v>
      </c>
    </row>
    <row r="72" spans="1:12" x14ac:dyDescent="0.25">
      <c r="A72">
        <v>350103</v>
      </c>
      <c r="B72">
        <v>14.06499958</v>
      </c>
      <c r="C72">
        <v>0.60110003000000001</v>
      </c>
      <c r="D72">
        <v>580.79699706999997</v>
      </c>
      <c r="E72">
        <v>1.4953999499999999</v>
      </c>
      <c r="F72">
        <v>1262.76293945</v>
      </c>
      <c r="G72">
        <v>1.5402</v>
      </c>
      <c r="H72">
        <v>9.9000003020963209E+37</v>
      </c>
      <c r="J72" s="2">
        <f>TREND(Calibration!$A$2:$A$4,Calibration!$B$2:$B$4,C72)</f>
        <v>392.69943509070356</v>
      </c>
      <c r="K72" s="2">
        <f>TREND(Calibration!$A$2:$A$4,Calibration!$C$2:$C$4,E72)</f>
        <v>582.64438836679631</v>
      </c>
      <c r="L72" s="2">
        <f>TREND(Calibration!$A$2:$A$4,Calibration!$D$2:$D$4,G72)</f>
        <v>583.68292787987559</v>
      </c>
    </row>
    <row r="73" spans="1:12" x14ac:dyDescent="0.25">
      <c r="A73">
        <v>355103</v>
      </c>
      <c r="B73">
        <v>14.149000170000001</v>
      </c>
      <c r="C73">
        <v>0.60540002999999998</v>
      </c>
      <c r="D73">
        <v>530.01397704999999</v>
      </c>
      <c r="E73">
        <v>1.4619</v>
      </c>
      <c r="F73">
        <v>1157.1030273399999</v>
      </c>
      <c r="G73">
        <v>1.5424</v>
      </c>
      <c r="H73">
        <v>9.9000003020963209E+37</v>
      </c>
      <c r="J73" s="2">
        <f>TREND(Calibration!$A$2:$A$4,Calibration!$B$2:$B$4,C73)</f>
        <v>395.35539892617277</v>
      </c>
      <c r="K73" s="2">
        <f>TREND(Calibration!$A$2:$A$4,Calibration!$C$2:$C$4,E73)</f>
        <v>569.13065332054896</v>
      </c>
      <c r="L73" s="2">
        <f>TREND(Calibration!$A$2:$A$4,Calibration!$D$2:$D$4,G73)</f>
        <v>584.59262299372801</v>
      </c>
    </row>
    <row r="74" spans="1:12" x14ac:dyDescent="0.25">
      <c r="A74">
        <v>360103</v>
      </c>
      <c r="B74">
        <v>14.27600002</v>
      </c>
      <c r="C74">
        <v>0.59509999000000002</v>
      </c>
      <c r="D74">
        <v>592.375</v>
      </c>
      <c r="E74">
        <v>1.4472999600000001</v>
      </c>
      <c r="F74">
        <v>1041.3129882799999</v>
      </c>
      <c r="G74">
        <v>1.54830003</v>
      </c>
      <c r="H74">
        <v>9.9000003020963209E+37</v>
      </c>
      <c r="J74" s="2">
        <f>TREND(Calibration!$A$2:$A$4,Calibration!$B$2:$B$4,C74)</f>
        <v>388.9934143345713</v>
      </c>
      <c r="K74" s="2">
        <f>TREND(Calibration!$A$2:$A$4,Calibration!$C$2:$C$4,E74)</f>
        <v>563.24106028460074</v>
      </c>
      <c r="L74" s="2">
        <f>TREND(Calibration!$A$2:$A$4,Calibration!$D$2:$D$4,G74)</f>
        <v>587.03227229490199</v>
      </c>
    </row>
    <row r="75" spans="1:12" x14ac:dyDescent="0.25">
      <c r="A75">
        <v>365103</v>
      </c>
      <c r="B75">
        <v>14.33699989</v>
      </c>
      <c r="C75">
        <v>0.59729999</v>
      </c>
      <c r="D75">
        <v>583.14099121000004</v>
      </c>
      <c r="E75">
        <v>1.4407999499999999</v>
      </c>
      <c r="F75">
        <v>908.97302246000004</v>
      </c>
      <c r="G75">
        <v>1.5509999999999999</v>
      </c>
      <c r="H75">
        <v>9.9000003020963209E+37</v>
      </c>
      <c r="J75" s="2">
        <f>TREND(Calibration!$A$2:$A$4,Calibration!$B$2:$B$4,C75)</f>
        <v>390.35227955271836</v>
      </c>
      <c r="K75" s="2">
        <f>TREND(Calibration!$A$2:$A$4,Calibration!$C$2:$C$4,E75)</f>
        <v>560.61898434305579</v>
      </c>
      <c r="L75" s="2">
        <f>TREND(Calibration!$A$2:$A$4,Calibration!$D$2:$D$4,G75)</f>
        <v>588.14870389333294</v>
      </c>
    </row>
    <row r="76" spans="1:12" x14ac:dyDescent="0.25">
      <c r="A76">
        <v>370103</v>
      </c>
      <c r="B76">
        <v>14.333999629999999</v>
      </c>
      <c r="C76">
        <v>0.59619999000000001</v>
      </c>
      <c r="D76">
        <v>579.15100098000005</v>
      </c>
      <c r="E76">
        <v>1.42250001</v>
      </c>
      <c r="F76">
        <v>773.09802246000004</v>
      </c>
      <c r="G76">
        <v>1.5493999700000001</v>
      </c>
      <c r="H76">
        <v>9.9000003020963209E+37</v>
      </c>
      <c r="J76" s="2">
        <f>TREND(Calibration!$A$2:$A$4,Calibration!$B$2:$B$4,C76)</f>
        <v>389.67284694364486</v>
      </c>
      <c r="K76" s="2">
        <f>TREND(Calibration!$A$2:$A$4,Calibration!$C$2:$C$4,E76)</f>
        <v>553.2368676377406</v>
      </c>
      <c r="L76" s="2">
        <f>TREND(Calibration!$A$2:$A$4,Calibration!$D$2:$D$4,G76)</f>
        <v>587.48709504196142</v>
      </c>
    </row>
    <row r="77" spans="1:12" x14ac:dyDescent="0.25">
      <c r="A77">
        <v>375105</v>
      </c>
      <c r="B77">
        <v>14.29899979</v>
      </c>
      <c r="C77">
        <v>0.59780001999999999</v>
      </c>
      <c r="D77">
        <v>423.23400879000002</v>
      </c>
      <c r="E77">
        <v>1.4467999899999999</v>
      </c>
      <c r="F77">
        <v>9.9000003020963209E+37</v>
      </c>
      <c r="G77">
        <v>1.54879999</v>
      </c>
      <c r="H77">
        <v>1352.0510253899999</v>
      </c>
      <c r="J77" s="2">
        <f>TREND(Calibration!$A$2:$A$4,Calibration!$B$2:$B$4,C77)</f>
        <v>390.66113108682293</v>
      </c>
      <c r="K77" s="2">
        <f>TREND(Calibration!$A$2:$A$4,Calibration!$C$2:$C$4,E77)</f>
        <v>563.03937454742584</v>
      </c>
      <c r="L77" s="2">
        <f>TREND(Calibration!$A$2:$A$4,Calibration!$D$2:$D$4,G77)</f>
        <v>587.23900464450276</v>
      </c>
    </row>
    <row r="78" spans="1:12" x14ac:dyDescent="0.25">
      <c r="A78">
        <v>380104</v>
      </c>
      <c r="B78">
        <v>14.149000170000001</v>
      </c>
      <c r="C78">
        <v>0.60110003000000001</v>
      </c>
      <c r="D78">
        <v>1146.2039794899999</v>
      </c>
      <c r="E78">
        <v>1.4472999600000001</v>
      </c>
      <c r="F78">
        <v>686.11297606999995</v>
      </c>
      <c r="G78">
        <v>1.54879999</v>
      </c>
      <c r="H78">
        <v>9.9000003020963209E+37</v>
      </c>
      <c r="J78" s="2">
        <f>TREND(Calibration!$A$2:$A$4,Calibration!$B$2:$B$4,C78)</f>
        <v>392.69943509070356</v>
      </c>
      <c r="K78" s="2">
        <f>TREND(Calibration!$A$2:$A$4,Calibration!$C$2:$C$4,E78)</f>
        <v>563.24106028460074</v>
      </c>
      <c r="L78" s="2">
        <f>TREND(Calibration!$A$2:$A$4,Calibration!$D$2:$D$4,G78)</f>
        <v>587.23900464450276</v>
      </c>
    </row>
    <row r="79" spans="1:12" x14ac:dyDescent="0.25">
      <c r="A79">
        <v>385104</v>
      </c>
      <c r="B79">
        <v>14.088000299999999</v>
      </c>
      <c r="C79">
        <v>0.59189999000000004</v>
      </c>
      <c r="D79">
        <v>776.09197998000002</v>
      </c>
      <c r="E79">
        <v>1.4694999500000001</v>
      </c>
      <c r="F79">
        <v>719.70898437000005</v>
      </c>
      <c r="G79">
        <v>1.5456000599999999</v>
      </c>
      <c r="H79">
        <v>9.9000003020963209E+37</v>
      </c>
      <c r="J79" s="2">
        <f>TREND(Calibration!$A$2:$A$4,Calibration!$B$2:$B$4,C79)</f>
        <v>387.01688310817565</v>
      </c>
      <c r="K79" s="2">
        <f>TREND(Calibration!$A$2:$A$4,Calibration!$C$2:$C$4,E79)</f>
        <v>572.19644030425275</v>
      </c>
      <c r="L79" s="2">
        <f>TREND(Calibration!$A$2:$A$4,Calibration!$D$2:$D$4,G79)</f>
        <v>585.91584069647092</v>
      </c>
    </row>
    <row r="80" spans="1:12" x14ac:dyDescent="0.25">
      <c r="A80">
        <v>390104</v>
      </c>
      <c r="B80">
        <v>14.067999840000001</v>
      </c>
      <c r="C80">
        <v>0.58759998999999996</v>
      </c>
      <c r="D80">
        <v>536.92999268000005</v>
      </c>
      <c r="E80">
        <v>1.49699998</v>
      </c>
      <c r="F80">
        <v>783.63897704999999</v>
      </c>
      <c r="G80">
        <v>1.5418000199999999</v>
      </c>
      <c r="H80">
        <v>9.9000003020963209E+37</v>
      </c>
      <c r="J80" s="2">
        <f>TREND(Calibration!$A$2:$A$4,Calibration!$B$2:$B$4,C80)</f>
        <v>384.36091927270638</v>
      </c>
      <c r="K80" s="2">
        <f>TREND(Calibration!$A$2:$A$4,Calibration!$C$2:$C$4,E80)</f>
        <v>583.2898335536114</v>
      </c>
      <c r="L80" s="2">
        <f>TREND(Calibration!$A$2:$A$4,Calibration!$D$2:$D$4,G80)</f>
        <v>584.34453259626923</v>
      </c>
    </row>
    <row r="81" spans="1:12" x14ac:dyDescent="0.25">
      <c r="A81">
        <v>395103</v>
      </c>
      <c r="B81">
        <v>14.1590004</v>
      </c>
      <c r="C81">
        <v>0.59350002000000002</v>
      </c>
      <c r="D81">
        <v>577.27398682</v>
      </c>
      <c r="E81">
        <v>1.4839999699999999</v>
      </c>
      <c r="F81">
        <v>735.28198241999996</v>
      </c>
      <c r="G81">
        <v>1.5467</v>
      </c>
      <c r="H81">
        <v>9.9000003020963209E+37</v>
      </c>
      <c r="J81" s="2">
        <f>TREND(Calibration!$A$2:$A$4,Calibration!$B$2:$B$4,C81)</f>
        <v>388.00516725135373</v>
      </c>
      <c r="K81" s="2">
        <f>TREND(Calibration!$A$2:$A$4,Calibration!$C$2:$C$4,E81)</f>
        <v>578.04568570447827</v>
      </c>
      <c r="L81" s="2">
        <f>TREND(Calibration!$A$2:$A$4,Calibration!$D$2:$D$4,G81)</f>
        <v>586.37066344353047</v>
      </c>
    </row>
    <row r="82" spans="1:12" x14ac:dyDescent="0.25">
      <c r="A82">
        <v>400104</v>
      </c>
      <c r="B82">
        <v>14.30500031</v>
      </c>
      <c r="C82">
        <v>0.58920002000000005</v>
      </c>
      <c r="D82">
        <v>518.58197021000001</v>
      </c>
      <c r="E82">
        <v>1.50349998</v>
      </c>
      <c r="F82">
        <v>740.46899413999995</v>
      </c>
      <c r="G82">
        <v>1.55209994</v>
      </c>
      <c r="H82">
        <v>9.9000003020963209E+37</v>
      </c>
      <c r="J82" s="2">
        <f>TREND(Calibration!$A$2:$A$4,Calibration!$B$2:$B$4,C82)</f>
        <v>385.34920341588452</v>
      </c>
      <c r="K82" s="2">
        <f>TREND(Calibration!$A$2:$A$4,Calibration!$C$2:$C$4,E82)</f>
        <v>585.91190546119958</v>
      </c>
      <c r="L82" s="2">
        <f>TREND(Calibration!$A$2:$A$4,Calibration!$D$2:$D$4,G82)</f>
        <v>588.60352664039237</v>
      </c>
    </row>
    <row r="83" spans="1:12" x14ac:dyDescent="0.25">
      <c r="A83">
        <v>405104</v>
      </c>
      <c r="B83">
        <v>14.42199993</v>
      </c>
      <c r="C83">
        <v>0.58590001000000003</v>
      </c>
      <c r="D83">
        <v>606.21197510000002</v>
      </c>
      <c r="E83">
        <v>1.4678000200000001</v>
      </c>
      <c r="F83">
        <v>867.26800536999997</v>
      </c>
      <c r="G83">
        <v>1.54990005</v>
      </c>
      <c r="H83">
        <v>9.9000003020963209E+37</v>
      </c>
      <c r="J83" s="2">
        <f>TREND(Calibration!$A$2:$A$4,Calibration!$B$2:$B$4,C83)</f>
        <v>383.31089941200383</v>
      </c>
      <c r="K83" s="2">
        <f>TREND(Calibration!$A$2:$A$4,Calibration!$C$2:$C$4,E83)</f>
        <v>571.51069588919643</v>
      </c>
      <c r="L83" s="2">
        <f>TREND(Calibration!$A$2:$A$4,Calibration!$D$2:$D$4,G83)</f>
        <v>587.69387701129563</v>
      </c>
    </row>
    <row r="84" spans="1:12" x14ac:dyDescent="0.25">
      <c r="A84">
        <v>410104</v>
      </c>
      <c r="B84">
        <v>14.440999980000001</v>
      </c>
      <c r="C84">
        <v>0.59130000999999999</v>
      </c>
      <c r="D84">
        <v>443.81201171999999</v>
      </c>
      <c r="E84">
        <v>1.49380004</v>
      </c>
      <c r="F84">
        <v>9.9000003020963209E+37</v>
      </c>
      <c r="G84">
        <v>1.54340005</v>
      </c>
      <c r="H84">
        <v>9.9000003020963209E+37</v>
      </c>
      <c r="J84" s="2">
        <f>TREND(Calibration!$A$2:$A$4,Calibration!$B$2:$B$4,C84)</f>
        <v>386.64629585654654</v>
      </c>
      <c r="K84" s="2">
        <f>TREND(Calibration!$A$2:$A$4,Calibration!$C$2:$C$4,E84)</f>
        <v>581.99899158746257</v>
      </c>
      <c r="L84" s="2">
        <f>TREND(Calibration!$A$2:$A$4,Calibration!$D$2:$D$4,G84)</f>
        <v>585.00614144764074</v>
      </c>
    </row>
    <row r="85" spans="1:12" x14ac:dyDescent="0.25">
      <c r="A85">
        <v>415115</v>
      </c>
      <c r="B85">
        <v>14.414999959999999</v>
      </c>
      <c r="C85">
        <v>0.57779997999999999</v>
      </c>
      <c r="D85">
        <v>906.49700928000004</v>
      </c>
      <c r="E85">
        <v>1.4943000099999999</v>
      </c>
      <c r="F85">
        <v>921.26300048999997</v>
      </c>
      <c r="G85">
        <v>1.5428999699999999</v>
      </c>
      <c r="H85">
        <v>9.9000003020963209E+37</v>
      </c>
      <c r="J85" s="2">
        <f>TREND(Calibration!$A$2:$A$4,Calibration!$B$2:$B$4,C85)</f>
        <v>378.30778621520949</v>
      </c>
      <c r="K85" s="2">
        <f>TREND(Calibration!$A$2:$A$4,Calibration!$C$2:$C$4,E85)</f>
        <v>582.20067732463747</v>
      </c>
      <c r="L85" s="2">
        <f>TREND(Calibration!$A$2:$A$4,Calibration!$D$2:$D$4,G85)</f>
        <v>584.79935947830654</v>
      </c>
    </row>
    <row r="86" spans="1:12" x14ac:dyDescent="0.25">
      <c r="A86">
        <v>420105</v>
      </c>
      <c r="B86">
        <v>14.399000170000001</v>
      </c>
      <c r="C86">
        <v>0.58160000999999995</v>
      </c>
      <c r="D86">
        <v>639.33801270000004</v>
      </c>
      <c r="E86">
        <v>1.4904999699999999</v>
      </c>
      <c r="F86">
        <v>807.94097899999997</v>
      </c>
      <c r="G86">
        <v>1.5428999699999999</v>
      </c>
      <c r="H86">
        <v>9.9000003020963209E+37</v>
      </c>
      <c r="J86" s="2">
        <f>TREND(Calibration!$A$2:$A$4,Calibration!$B$2:$B$4,C86)</f>
        <v>380.65493557653457</v>
      </c>
      <c r="K86" s="2">
        <f>TREND(Calibration!$A$2:$A$4,Calibration!$C$2:$C$4,E86)</f>
        <v>580.66775761206645</v>
      </c>
      <c r="L86" s="2">
        <f>TREND(Calibration!$A$2:$A$4,Calibration!$D$2:$D$4,G86)</f>
        <v>584.79935947830654</v>
      </c>
    </row>
    <row r="87" spans="1:12" x14ac:dyDescent="0.25">
      <c r="A87">
        <v>425105</v>
      </c>
      <c r="B87">
        <v>14.34399986</v>
      </c>
      <c r="C87">
        <v>0.59509999000000002</v>
      </c>
      <c r="D87">
        <v>628.32897949000005</v>
      </c>
      <c r="E87">
        <v>1.5110000400000001</v>
      </c>
      <c r="F87">
        <v>874.03698729999996</v>
      </c>
      <c r="G87">
        <v>1.5450999700000001</v>
      </c>
      <c r="H87">
        <v>1267.8940429700001</v>
      </c>
      <c r="J87" s="2">
        <f>TREND(Calibration!$A$2:$A$4,Calibration!$B$2:$B$4,C87)</f>
        <v>388.9934143345713</v>
      </c>
      <c r="K87" s="2">
        <f>TREND(Calibration!$A$2:$A$4,Calibration!$C$2:$C$4,E87)</f>
        <v>588.93739725061891</v>
      </c>
      <c r="L87" s="2">
        <f>TREND(Calibration!$A$2:$A$4,Calibration!$D$2:$D$4,G87)</f>
        <v>585.70905459215896</v>
      </c>
    </row>
    <row r="88" spans="1:12" x14ac:dyDescent="0.25">
      <c r="A88">
        <v>430104</v>
      </c>
      <c r="B88">
        <v>14.291999819999999</v>
      </c>
      <c r="C88">
        <v>0.59570003000000005</v>
      </c>
      <c r="D88">
        <v>879.29498291000004</v>
      </c>
      <c r="E88">
        <v>1.5008000100000001</v>
      </c>
      <c r="F88">
        <v>927.81298828000001</v>
      </c>
      <c r="G88">
        <v>1.53429997</v>
      </c>
      <c r="H88">
        <v>9.9000003020963209E+37</v>
      </c>
      <c r="J88" s="2">
        <f>TREND(Calibration!$A$2:$A$4,Calibration!$B$2:$B$4,C88)</f>
        <v>389.36403864616085</v>
      </c>
      <c r="K88" s="2">
        <f>TREND(Calibration!$A$2:$A$4,Calibration!$C$2:$C$4,E88)</f>
        <v>584.82274923222565</v>
      </c>
      <c r="L88" s="2">
        <f>TREND(Calibration!$A$2:$A$4,Calibration!$D$2:$D$4,G88)</f>
        <v>581.24327857870162</v>
      </c>
    </row>
    <row r="89" spans="1:12" x14ac:dyDescent="0.25">
      <c r="A89">
        <v>435104</v>
      </c>
      <c r="B89">
        <v>14.29899979</v>
      </c>
      <c r="C89">
        <v>0.59189999000000004</v>
      </c>
      <c r="D89">
        <v>991.91699218999997</v>
      </c>
      <c r="E89">
        <v>1.5326000500000001</v>
      </c>
      <c r="F89">
        <v>9.9000003020963209E+37</v>
      </c>
      <c r="G89">
        <v>1.5379999900000001</v>
      </c>
      <c r="H89">
        <v>9.9000003020963209E+37</v>
      </c>
      <c r="J89" s="2">
        <f>TREND(Calibration!$A$2:$A$4,Calibration!$B$2:$B$4,C89)</f>
        <v>387.01688310817565</v>
      </c>
      <c r="K89" s="2">
        <f>TREND(Calibration!$A$2:$A$4,Calibration!$C$2:$C$4,E89)</f>
        <v>597.65074793133022</v>
      </c>
      <c r="L89" s="2">
        <f>TREND(Calibration!$A$2:$A$4,Calibration!$D$2:$D$4,G89)</f>
        <v>582.77322863104541</v>
      </c>
    </row>
    <row r="90" spans="1:12" x14ac:dyDescent="0.25">
      <c r="A90">
        <v>440104</v>
      </c>
      <c r="B90">
        <v>14.321000099999999</v>
      </c>
      <c r="C90">
        <v>0.58759998999999996</v>
      </c>
      <c r="D90">
        <v>886.85601807</v>
      </c>
      <c r="E90">
        <v>1.4641</v>
      </c>
      <c r="F90">
        <v>1371.70703125</v>
      </c>
      <c r="G90">
        <v>1.54130006</v>
      </c>
      <c r="H90">
        <v>1361.7309570299999</v>
      </c>
      <c r="J90" s="2">
        <f>TREND(Calibration!$A$2:$A$4,Calibration!$B$2:$B$4,C90)</f>
        <v>384.36091927270638</v>
      </c>
      <c r="K90" s="2">
        <f>TREND(Calibration!$A$2:$A$4,Calibration!$C$2:$C$4,E90)</f>
        <v>570.01812381234799</v>
      </c>
      <c r="L90" s="2">
        <f>TREND(Calibration!$A$2:$A$4,Calibration!$D$2:$D$4,G90)</f>
        <v>584.13780024666846</v>
      </c>
    </row>
    <row r="91" spans="1:12" x14ac:dyDescent="0.25">
      <c r="A91">
        <v>445104</v>
      </c>
      <c r="B91">
        <v>14.321000099999999</v>
      </c>
      <c r="C91">
        <v>0.57840002000000001</v>
      </c>
      <c r="D91">
        <v>973.98400878999996</v>
      </c>
      <c r="E91">
        <v>1.4558999500000001</v>
      </c>
      <c r="F91">
        <v>1224.5579834</v>
      </c>
      <c r="G91">
        <v>1.54449999</v>
      </c>
      <c r="H91">
        <v>1342.67004395</v>
      </c>
      <c r="J91" s="2">
        <f>TREND(Calibration!$A$2:$A$4,Calibration!$B$2:$B$4,C91)</f>
        <v>378.67841052679898</v>
      </c>
      <c r="K91" s="2">
        <f>TREND(Calibration!$A$2:$A$4,Calibration!$C$2:$C$4,E91)</f>
        <v>566.71025908222214</v>
      </c>
      <c r="L91" s="2">
        <f>TREND(Calibration!$A$2:$A$4,Calibration!$D$2:$D$4,G91)</f>
        <v>585.4609641947003</v>
      </c>
    </row>
    <row r="92" spans="1:12" x14ac:dyDescent="0.25">
      <c r="A92">
        <v>450104</v>
      </c>
      <c r="B92">
        <v>14.317999840000001</v>
      </c>
      <c r="C92">
        <v>0.57569999000000005</v>
      </c>
      <c r="D92">
        <v>863.97100829999999</v>
      </c>
      <c r="E92">
        <v>1.4835</v>
      </c>
      <c r="F92">
        <v>1100.8819580100001</v>
      </c>
      <c r="G92">
        <v>1.5450999700000001</v>
      </c>
      <c r="H92">
        <v>9.9000003020963209E+37</v>
      </c>
      <c r="J92" s="2">
        <f>TREND(Calibration!$A$2:$A$4,Calibration!$B$2:$B$4,C92)</f>
        <v>377.01069377454741</v>
      </c>
      <c r="K92" s="2">
        <f>TREND(Calibration!$A$2:$A$4,Calibration!$C$2:$C$4,E92)</f>
        <v>577.84399996730349</v>
      </c>
      <c r="L92" s="2">
        <f>TREND(Calibration!$A$2:$A$4,Calibration!$D$2:$D$4,G92)</f>
        <v>585.70905459215896</v>
      </c>
    </row>
    <row r="93" spans="1:12" x14ac:dyDescent="0.25">
      <c r="A93">
        <v>455104</v>
      </c>
      <c r="B93">
        <v>14.26599979</v>
      </c>
      <c r="C93">
        <v>0.58219999</v>
      </c>
      <c r="D93">
        <v>1058.98400879</v>
      </c>
      <c r="E93">
        <v>1.49380004</v>
      </c>
      <c r="F93">
        <v>752.32598876999998</v>
      </c>
      <c r="G93">
        <v>1.5424</v>
      </c>
      <c r="H93">
        <v>1257.55895996</v>
      </c>
      <c r="J93" s="2">
        <f>TREND(Calibration!$A$2:$A$4,Calibration!$B$2:$B$4,C93)</f>
        <v>381.02552282816362</v>
      </c>
      <c r="K93" s="2">
        <f>TREND(Calibration!$A$2:$A$4,Calibration!$C$2:$C$4,E93)</f>
        <v>581.99899158746257</v>
      </c>
      <c r="L93" s="2">
        <f>TREND(Calibration!$A$2:$A$4,Calibration!$D$2:$D$4,G93)</f>
        <v>584.59262299372801</v>
      </c>
    </row>
    <row r="94" spans="1:12" x14ac:dyDescent="0.25">
      <c r="A94">
        <v>460104</v>
      </c>
      <c r="B94">
        <v>14.22999954</v>
      </c>
      <c r="C94">
        <v>0.57459998000000001</v>
      </c>
      <c r="D94">
        <v>1196.1330566399999</v>
      </c>
      <c r="E94">
        <v>1.5277999600000001</v>
      </c>
      <c r="F94">
        <v>657.23797606999995</v>
      </c>
      <c r="G94">
        <v>1.5461000199999999</v>
      </c>
      <c r="H94">
        <v>1216.9699707</v>
      </c>
      <c r="J94" s="2">
        <f>TREND(Calibration!$A$2:$A$4,Calibration!$B$2:$B$4,C94)</f>
        <v>376.33125498881378</v>
      </c>
      <c r="K94" s="2">
        <f>TREND(Calibration!$A$2:$A$4,Calibration!$C$2:$C$4,E94)</f>
        <v>595.71441237088482</v>
      </c>
      <c r="L94" s="2">
        <f>TREND(Calibration!$A$2:$A$4,Calibration!$D$2:$D$4,G94)</f>
        <v>586.12257304607169</v>
      </c>
    </row>
    <row r="95" spans="1:12" x14ac:dyDescent="0.25">
      <c r="A95">
        <v>465104</v>
      </c>
      <c r="B95">
        <v>14.20100021</v>
      </c>
      <c r="C95">
        <v>0.57349998000000002</v>
      </c>
      <c r="D95">
        <v>1329.8719482399999</v>
      </c>
      <c r="E95">
        <v>1.5348000500000001</v>
      </c>
      <c r="F95">
        <v>304.16000365999997</v>
      </c>
      <c r="G95">
        <v>1.5450999700000001</v>
      </c>
      <c r="H95">
        <v>9.9000003020963209E+37</v>
      </c>
      <c r="J95" s="2">
        <f>TREND(Calibration!$A$2:$A$4,Calibration!$B$2:$B$4,C95)</f>
        <v>375.65182237974028</v>
      </c>
      <c r="K95" s="2">
        <f>TREND(Calibration!$A$2:$A$4,Calibration!$C$2:$C$4,E95)</f>
        <v>598.53821842312925</v>
      </c>
      <c r="L95" s="2">
        <f>TREND(Calibration!$A$2:$A$4,Calibration!$D$2:$D$4,G95)</f>
        <v>585.70905459215896</v>
      </c>
    </row>
    <row r="96" spans="1:12" x14ac:dyDescent="0.25">
      <c r="A96">
        <v>470104</v>
      </c>
      <c r="B96">
        <v>14.14099979</v>
      </c>
      <c r="C96">
        <v>0.57679999000000004</v>
      </c>
      <c r="D96">
        <v>952.00097656000003</v>
      </c>
      <c r="E96">
        <v>1.4759000499999999</v>
      </c>
      <c r="F96">
        <v>351.29998778999999</v>
      </c>
      <c r="G96">
        <v>1.5428999699999999</v>
      </c>
      <c r="H96">
        <v>9.9000003020963209E+37</v>
      </c>
      <c r="J96" s="2">
        <f>TREND(Calibration!$A$2:$A$4,Calibration!$B$2:$B$4,C96)</f>
        <v>377.69012638362091</v>
      </c>
      <c r="K96" s="2">
        <f>TREND(Calibration!$A$2:$A$4,Calibration!$C$2:$C$4,E96)</f>
        <v>574.77821298359959</v>
      </c>
      <c r="L96" s="2">
        <f>TREND(Calibration!$A$2:$A$4,Calibration!$D$2:$D$4,G96)</f>
        <v>584.79935947830654</v>
      </c>
    </row>
    <row r="97" spans="1:12" x14ac:dyDescent="0.25">
      <c r="A97">
        <v>475104</v>
      </c>
      <c r="B97">
        <v>14.166999819999999</v>
      </c>
      <c r="C97">
        <v>0.57679999000000004</v>
      </c>
      <c r="D97">
        <v>1186.0050048799999</v>
      </c>
      <c r="E97">
        <v>1.5542000499999999</v>
      </c>
      <c r="F97">
        <v>184.30400084999999</v>
      </c>
      <c r="G97">
        <v>1.54449999</v>
      </c>
      <c r="H97">
        <v>9.9000003020963209E+37</v>
      </c>
      <c r="J97" s="2">
        <f>TREND(Calibration!$A$2:$A$4,Calibration!$B$2:$B$4,C97)</f>
        <v>377.69012638362091</v>
      </c>
      <c r="K97" s="2">
        <f>TREND(Calibration!$A$2:$A$4,Calibration!$C$2:$C$4,E97)</f>
        <v>606.36409457808463</v>
      </c>
      <c r="L97" s="2">
        <f>TREND(Calibration!$A$2:$A$4,Calibration!$D$2:$D$4,G97)</f>
        <v>585.4609641947003</v>
      </c>
    </row>
    <row r="98" spans="1:12" x14ac:dyDescent="0.25">
      <c r="A98">
        <v>480104</v>
      </c>
      <c r="B98">
        <v>14.208000180000001</v>
      </c>
      <c r="C98">
        <v>0.57080001000000002</v>
      </c>
      <c r="D98">
        <v>998.22302246000004</v>
      </c>
      <c r="E98">
        <v>1.5169999599999999</v>
      </c>
      <c r="F98">
        <v>164.04499817000001</v>
      </c>
      <c r="G98">
        <v>1.54449999</v>
      </c>
      <c r="H98">
        <v>9.9000003020963209E+37</v>
      </c>
      <c r="J98" s="2">
        <f>TREND(Calibration!$A$2:$A$4,Calibration!$B$2:$B$4,C98)</f>
        <v>373.98414268744915</v>
      </c>
      <c r="K98" s="2">
        <f>TREND(Calibration!$A$2:$A$4,Calibration!$C$2:$C$4,E98)</f>
        <v>591.35773904750761</v>
      </c>
      <c r="L98" s="2">
        <f>TREND(Calibration!$A$2:$A$4,Calibration!$D$2:$D$4,G98)</f>
        <v>585.4609641947003</v>
      </c>
    </row>
    <row r="99" spans="1:12" x14ac:dyDescent="0.25">
      <c r="A99">
        <v>485104</v>
      </c>
      <c r="B99">
        <v>14.239999770000001</v>
      </c>
      <c r="C99">
        <v>0.57349998000000002</v>
      </c>
      <c r="D99">
        <v>880.49700928000004</v>
      </c>
      <c r="E99">
        <v>1.5110000400000001</v>
      </c>
      <c r="F99">
        <v>220.74899292000001</v>
      </c>
      <c r="G99">
        <v>1.5397000300000001</v>
      </c>
      <c r="H99">
        <v>9.9000003020963209E+37</v>
      </c>
      <c r="J99" s="2">
        <f>TREND(Calibration!$A$2:$A$4,Calibration!$B$2:$B$4,C99)</f>
        <v>375.65182237974028</v>
      </c>
      <c r="K99" s="2">
        <f>TREND(Calibration!$A$2:$A$4,Calibration!$C$2:$C$4,E99)</f>
        <v>588.93739725061891</v>
      </c>
      <c r="L99" s="2">
        <f>TREND(Calibration!$A$2:$A$4,Calibration!$D$2:$D$4,G99)</f>
        <v>583.47619139529706</v>
      </c>
    </row>
    <row r="100" spans="1:12" x14ac:dyDescent="0.25">
      <c r="A100">
        <v>490104</v>
      </c>
      <c r="B100">
        <v>14.27600002</v>
      </c>
      <c r="C100">
        <v>0.57569999000000005</v>
      </c>
      <c r="D100">
        <v>930.91400146000001</v>
      </c>
      <c r="E100">
        <v>1.5359</v>
      </c>
      <c r="F100">
        <v>368.80200194999998</v>
      </c>
      <c r="G100">
        <v>1.5391000500000001</v>
      </c>
      <c r="H100">
        <v>9.9000003020963209E+37</v>
      </c>
      <c r="J100" s="2">
        <f>TREND(Calibration!$A$2:$A$4,Calibration!$B$2:$B$4,C100)</f>
        <v>377.01069377454741</v>
      </c>
      <c r="K100" s="2">
        <f>TREND(Calibration!$A$2:$A$4,Calibration!$C$2:$C$4,E100)</f>
        <v>598.98193349924486</v>
      </c>
      <c r="L100" s="2">
        <f>TREND(Calibration!$A$2:$A$4,Calibration!$D$2:$D$4,G100)</f>
        <v>583.22810099783828</v>
      </c>
    </row>
    <row r="101" spans="1:12" x14ac:dyDescent="0.25">
      <c r="A101">
        <v>495104</v>
      </c>
      <c r="B101">
        <v>14.30500031</v>
      </c>
      <c r="C101">
        <v>0.58270001000000005</v>
      </c>
      <c r="D101">
        <v>680.28900146000001</v>
      </c>
      <c r="E101">
        <v>1.51859999</v>
      </c>
      <c r="F101">
        <v>533.17297363</v>
      </c>
      <c r="G101">
        <v>1.5418000199999999</v>
      </c>
      <c r="H101">
        <v>9.9000003020963209E+37</v>
      </c>
      <c r="J101" s="2">
        <f>TREND(Calibration!$A$2:$A$4,Calibration!$B$2:$B$4,C101)</f>
        <v>381.33436818560818</v>
      </c>
      <c r="K101" s="2">
        <f>TREND(Calibration!$A$2:$A$4,Calibration!$C$2:$C$4,E101)</f>
        <v>592.0031842343227</v>
      </c>
      <c r="L101" s="2">
        <f>TREND(Calibration!$A$2:$A$4,Calibration!$D$2:$D$4,G101)</f>
        <v>584.34453259626923</v>
      </c>
    </row>
    <row r="102" spans="1:12" x14ac:dyDescent="0.25">
      <c r="A102">
        <v>500103</v>
      </c>
      <c r="B102">
        <v>14.26299953</v>
      </c>
      <c r="C102">
        <v>0.57509999999999994</v>
      </c>
      <c r="D102">
        <v>1068.76293945</v>
      </c>
      <c r="E102">
        <v>1.51370001</v>
      </c>
      <c r="F102">
        <v>600.44000243999994</v>
      </c>
      <c r="G102">
        <v>1.54340005</v>
      </c>
      <c r="H102">
        <v>9.9000003020963209E+37</v>
      </c>
      <c r="J102" s="2">
        <f>TREND(Calibration!$A$2:$A$4,Calibration!$B$2:$B$4,C102)</f>
        <v>376.64010034625824</v>
      </c>
      <c r="K102" s="2">
        <f>TREND(Calibration!$A$2:$A$4,Calibration!$C$2:$C$4,E102)</f>
        <v>590.02655347959285</v>
      </c>
      <c r="L102" s="2">
        <f>TREND(Calibration!$A$2:$A$4,Calibration!$D$2:$D$4,G102)</f>
        <v>585.00614144764074</v>
      </c>
    </row>
    <row r="103" spans="1:12" x14ac:dyDescent="0.25">
      <c r="A103">
        <v>505102</v>
      </c>
      <c r="B103">
        <v>14.213999749999999</v>
      </c>
      <c r="C103">
        <v>0.57509999999999994</v>
      </c>
      <c r="D103">
        <v>693.03698729999996</v>
      </c>
      <c r="E103">
        <v>1.58560002</v>
      </c>
      <c r="F103">
        <v>627.18701171999999</v>
      </c>
      <c r="G103">
        <v>1.5391000500000001</v>
      </c>
      <c r="H103">
        <v>9.9000003020963209E+37</v>
      </c>
      <c r="J103" s="2">
        <f>TREND(Calibration!$A$2:$A$4,Calibration!$B$2:$B$4,C103)</f>
        <v>376.64010034625824</v>
      </c>
      <c r="K103" s="2">
        <f>TREND(Calibration!$A$2:$A$4,Calibration!$C$2:$C$4,E103)</f>
        <v>619.03070676825553</v>
      </c>
      <c r="L103" s="2">
        <f>TREND(Calibration!$A$2:$A$4,Calibration!$D$2:$D$4,G103)</f>
        <v>583.22810099783828</v>
      </c>
    </row>
    <row r="104" spans="1:12" x14ac:dyDescent="0.25">
      <c r="A104">
        <v>510102</v>
      </c>
      <c r="B104">
        <v>14.14599991</v>
      </c>
      <c r="C104">
        <v>0.57459998000000001</v>
      </c>
      <c r="D104">
        <v>791.13500977000001</v>
      </c>
      <c r="E104">
        <v>1.5397000300000001</v>
      </c>
      <c r="F104">
        <v>453.20999146000003</v>
      </c>
      <c r="G104">
        <v>1.5391000500000001</v>
      </c>
      <c r="H104">
        <v>9.9000003020963209E+37</v>
      </c>
      <c r="J104" s="2">
        <f>TREND(Calibration!$A$2:$A$4,Calibration!$B$2:$B$4,C104)</f>
        <v>376.33125498881378</v>
      </c>
      <c r="K104" s="2">
        <f>TREND(Calibration!$A$2:$A$4,Calibration!$C$2:$C$4,E104)</f>
        <v>600.51484917785911</v>
      </c>
      <c r="L104" s="2">
        <f>TREND(Calibration!$A$2:$A$4,Calibration!$D$2:$D$4,G104)</f>
        <v>583.22810099783828</v>
      </c>
    </row>
    <row r="105" spans="1:12" x14ac:dyDescent="0.25">
      <c r="A105">
        <v>515113</v>
      </c>
      <c r="B105">
        <v>14.17199993</v>
      </c>
      <c r="C105">
        <v>0.57620000999999998</v>
      </c>
      <c r="D105">
        <v>765.99700928000004</v>
      </c>
      <c r="E105">
        <v>1.4996999499999999</v>
      </c>
      <c r="F105">
        <v>518.38299560999997</v>
      </c>
      <c r="G105">
        <v>1.53209996</v>
      </c>
      <c r="H105">
        <v>9.9000003020963209E+37</v>
      </c>
      <c r="J105" s="2">
        <f>TREND(Calibration!$A$2:$A$4,Calibration!$B$2:$B$4,C105)</f>
        <v>377.31953913199186</v>
      </c>
      <c r="K105" s="2">
        <f>TREND(Calibration!$A$2:$A$4,Calibration!$C$2:$C$4,E105)</f>
        <v>584.37898978258534</v>
      </c>
      <c r="L105" s="2">
        <f>TREND(Calibration!$A$2:$A$4,Calibration!$D$2:$D$4,G105)</f>
        <v>580.33357932987144</v>
      </c>
    </row>
    <row r="106" spans="1:12" x14ac:dyDescent="0.25">
      <c r="A106">
        <v>520103</v>
      </c>
      <c r="B106">
        <v>14.149000170000001</v>
      </c>
      <c r="C106">
        <v>0.57410002000000004</v>
      </c>
      <c r="D106">
        <v>1151.8360595700001</v>
      </c>
      <c r="E106">
        <v>1.5585999500000001</v>
      </c>
      <c r="F106">
        <v>186.98699951</v>
      </c>
      <c r="G106">
        <v>1.5255999600000001</v>
      </c>
      <c r="H106">
        <v>9.9000003020963209E+37</v>
      </c>
      <c r="J106" s="2">
        <f>TREND(Calibration!$A$2:$A$4,Calibration!$B$2:$B$4,C106)</f>
        <v>376.02244669132978</v>
      </c>
      <c r="K106" s="2">
        <f>TREND(Calibration!$A$2:$A$4,Calibration!$C$2:$C$4,E106)</f>
        <v>608.138995222115</v>
      </c>
      <c r="L106" s="2">
        <f>TREND(Calibration!$A$2:$A$4,Calibration!$D$2:$D$4,G106)</f>
        <v>577.64584376621656</v>
      </c>
    </row>
    <row r="107" spans="1:12" x14ac:dyDescent="0.25">
      <c r="A107">
        <v>525102</v>
      </c>
      <c r="B107">
        <v>14.22999954</v>
      </c>
      <c r="C107">
        <v>0.57889997999999998</v>
      </c>
      <c r="D107">
        <v>856.09497069999998</v>
      </c>
      <c r="E107">
        <v>1.53100002</v>
      </c>
      <c r="F107">
        <v>368.77099608999998</v>
      </c>
      <c r="G107">
        <v>1.53530002</v>
      </c>
      <c r="H107">
        <v>9.9000003020963209E+37</v>
      </c>
      <c r="J107" s="2">
        <f>TREND(Calibration!$A$2:$A$4,Calibration!$B$2:$B$4,C107)</f>
        <v>378.98721882428299</v>
      </c>
      <c r="K107" s="2">
        <f>TREND(Calibration!$A$2:$A$4,Calibration!$C$2:$C$4,E107)</f>
        <v>597.00530274451512</v>
      </c>
      <c r="L107" s="2">
        <f>TREND(Calibration!$A$2:$A$4,Calibration!$D$2:$D$4,G107)</f>
        <v>581.65679703261435</v>
      </c>
    </row>
    <row r="108" spans="1:12" x14ac:dyDescent="0.25">
      <c r="A108">
        <v>530102</v>
      </c>
      <c r="B108">
        <v>14.31200027</v>
      </c>
      <c r="C108">
        <v>0.58160000999999995</v>
      </c>
      <c r="D108">
        <v>809.20697021000001</v>
      </c>
      <c r="E108">
        <v>1.52289999</v>
      </c>
      <c r="F108">
        <v>408.53500365999997</v>
      </c>
      <c r="G108">
        <v>1.54130006</v>
      </c>
      <c r="H108">
        <v>9.9000003020963209E+37</v>
      </c>
      <c r="J108" s="2">
        <f>TREND(Calibration!$A$2:$A$4,Calibration!$B$2:$B$4,C108)</f>
        <v>380.65493557653457</v>
      </c>
      <c r="K108" s="2">
        <f>TREND(Calibration!$A$2:$A$4,Calibration!$C$2:$C$4,E108)</f>
        <v>593.73778565011173</v>
      </c>
      <c r="L108" s="2">
        <f>TREND(Calibration!$A$2:$A$4,Calibration!$D$2:$D$4,G108)</f>
        <v>584.13780024666846</v>
      </c>
    </row>
    <row r="109" spans="1:12" x14ac:dyDescent="0.25">
      <c r="A109">
        <v>535103</v>
      </c>
      <c r="B109">
        <v>14.27099991</v>
      </c>
      <c r="C109">
        <v>0.58649998999999997</v>
      </c>
      <c r="D109">
        <v>536.38299560999997</v>
      </c>
      <c r="E109">
        <v>1.4602999699999999</v>
      </c>
      <c r="F109">
        <v>540.45800781000003</v>
      </c>
      <c r="G109">
        <v>1.54990005</v>
      </c>
      <c r="H109">
        <v>9.9000003020963209E+37</v>
      </c>
      <c r="J109" s="2">
        <f>TREND(Calibration!$A$2:$A$4,Calibration!$B$2:$B$4,C109)</f>
        <v>383.68148666363282</v>
      </c>
      <c r="K109" s="2">
        <f>TREND(Calibration!$A$2:$A$4,Calibration!$C$2:$C$4,E109)</f>
        <v>568.48520813373375</v>
      </c>
      <c r="L109" s="2">
        <f>TREND(Calibration!$A$2:$A$4,Calibration!$D$2:$D$4,G109)</f>
        <v>587.69387701129563</v>
      </c>
    </row>
    <row r="110" spans="1:12" x14ac:dyDescent="0.25">
      <c r="A110">
        <v>540103</v>
      </c>
      <c r="B110">
        <v>14.23200035</v>
      </c>
      <c r="C110">
        <v>0.57679999000000004</v>
      </c>
      <c r="D110">
        <v>1036.1789550799999</v>
      </c>
      <c r="E110">
        <v>1.45159996</v>
      </c>
      <c r="F110">
        <v>548.36901854999996</v>
      </c>
      <c r="G110">
        <v>1.5456000599999999</v>
      </c>
      <c r="H110">
        <v>9.9000003020963209E+37</v>
      </c>
      <c r="J110" s="2">
        <f>TREND(Calibration!$A$2:$A$4,Calibration!$B$2:$B$4,C110)</f>
        <v>377.69012638362091</v>
      </c>
      <c r="K110" s="2">
        <f>TREND(Calibration!$A$2:$A$4,Calibration!$C$2:$C$4,E110)</f>
        <v>564.97566170038988</v>
      </c>
      <c r="L110" s="2">
        <f>TREND(Calibration!$A$2:$A$4,Calibration!$D$2:$D$4,G110)</f>
        <v>585.91584069647092</v>
      </c>
    </row>
    <row r="111" spans="1:12" x14ac:dyDescent="0.25">
      <c r="A111">
        <v>545102</v>
      </c>
      <c r="B111">
        <v>14.244999890000001</v>
      </c>
      <c r="C111">
        <v>0.57779997999999999</v>
      </c>
      <c r="D111">
        <v>656.05902100000003</v>
      </c>
      <c r="E111">
        <v>1.4694999500000001</v>
      </c>
      <c r="F111">
        <v>647.60900878999996</v>
      </c>
      <c r="G111">
        <v>1.5456000599999999</v>
      </c>
      <c r="H111">
        <v>9.9000003020963209E+37</v>
      </c>
      <c r="J111" s="2">
        <f>TREND(Calibration!$A$2:$A$4,Calibration!$B$2:$B$4,C111)</f>
        <v>378.30778621520949</v>
      </c>
      <c r="K111" s="2">
        <f>TREND(Calibration!$A$2:$A$4,Calibration!$C$2:$C$4,E111)</f>
        <v>572.19644030425275</v>
      </c>
      <c r="L111" s="2">
        <f>TREND(Calibration!$A$2:$A$4,Calibration!$D$2:$D$4,G111)</f>
        <v>585.91584069647092</v>
      </c>
    </row>
    <row r="112" spans="1:12" x14ac:dyDescent="0.25">
      <c r="A112">
        <v>550102</v>
      </c>
      <c r="B112">
        <v>14.21899986</v>
      </c>
      <c r="C112">
        <v>0.57620000999999998</v>
      </c>
      <c r="D112">
        <v>504.75</v>
      </c>
      <c r="E112">
        <v>1.49160004</v>
      </c>
      <c r="F112">
        <v>536.96099853999999</v>
      </c>
      <c r="G112">
        <v>1.5418000199999999</v>
      </c>
      <c r="H112">
        <v>9.9000003020963209E+37</v>
      </c>
      <c r="J112" s="2">
        <f>TREND(Calibration!$A$2:$A$4,Calibration!$B$2:$B$4,C112)</f>
        <v>377.31953913199186</v>
      </c>
      <c r="K112" s="2">
        <f>TREND(Calibration!$A$2:$A$4,Calibration!$C$2:$C$4,E112)</f>
        <v>581.11152109566353</v>
      </c>
      <c r="L112" s="2">
        <f>TREND(Calibration!$A$2:$A$4,Calibration!$D$2:$D$4,G112)</f>
        <v>584.34453259626923</v>
      </c>
    </row>
    <row r="113" spans="1:12" x14ac:dyDescent="0.25">
      <c r="A113">
        <v>555102</v>
      </c>
      <c r="B113">
        <v>14.29800034</v>
      </c>
      <c r="C113">
        <v>0.58859998000000002</v>
      </c>
      <c r="D113">
        <v>407.92001342999998</v>
      </c>
      <c r="E113">
        <v>1.5008000100000001</v>
      </c>
      <c r="F113">
        <v>1025.9520263700001</v>
      </c>
      <c r="G113">
        <v>1.5397000300000001</v>
      </c>
      <c r="H113">
        <v>1323.7209472699999</v>
      </c>
      <c r="J113" s="2">
        <f>TREND(Calibration!$A$2:$A$4,Calibration!$B$2:$B$4,C113)</f>
        <v>384.97857910429497</v>
      </c>
      <c r="K113" s="2">
        <f>TREND(Calibration!$A$2:$A$4,Calibration!$C$2:$C$4,E113)</f>
        <v>584.82274923222565</v>
      </c>
      <c r="L113" s="2">
        <f>TREND(Calibration!$A$2:$A$4,Calibration!$D$2:$D$4,G113)</f>
        <v>583.47619139529706</v>
      </c>
    </row>
    <row r="114" spans="1:12" x14ac:dyDescent="0.25">
      <c r="A114">
        <v>560103</v>
      </c>
      <c r="B114">
        <v>14.24800014</v>
      </c>
      <c r="C114">
        <v>0.58380001999999998</v>
      </c>
      <c r="D114">
        <v>1192.4350585899999</v>
      </c>
      <c r="E114">
        <v>1.5024000399999999</v>
      </c>
      <c r="F114">
        <v>577.55700683999999</v>
      </c>
      <c r="G114">
        <v>1.5418000199999999</v>
      </c>
      <c r="H114">
        <v>9.9000003020963209E+37</v>
      </c>
      <c r="J114" s="2">
        <f>TREND(Calibration!$A$2:$A$4,Calibration!$B$2:$B$4,C114)</f>
        <v>382.01380697134175</v>
      </c>
      <c r="K114" s="2">
        <f>TREND(Calibration!$A$2:$A$4,Calibration!$C$2:$C$4,E114)</f>
        <v>585.46819441904074</v>
      </c>
      <c r="L114" s="2">
        <f>TREND(Calibration!$A$2:$A$4,Calibration!$D$2:$D$4,G114)</f>
        <v>584.34453259626923</v>
      </c>
    </row>
    <row r="115" spans="1:12" x14ac:dyDescent="0.25">
      <c r="A115">
        <v>565103</v>
      </c>
      <c r="B115">
        <v>14.21500015</v>
      </c>
      <c r="C115">
        <v>0.57889997999999998</v>
      </c>
      <c r="D115">
        <v>848.14001465000001</v>
      </c>
      <c r="E115">
        <v>1.4894000300000001</v>
      </c>
      <c r="F115">
        <v>718.37402343999997</v>
      </c>
      <c r="G115">
        <v>1.5397000300000001</v>
      </c>
      <c r="H115">
        <v>9.9000003020963209E+37</v>
      </c>
      <c r="J115" s="2">
        <f>TREND(Calibration!$A$2:$A$4,Calibration!$B$2:$B$4,C115)</f>
        <v>378.98721882428299</v>
      </c>
      <c r="K115" s="2">
        <f>TREND(Calibration!$A$2:$A$4,Calibration!$C$2:$C$4,E115)</f>
        <v>580.22404656990773</v>
      </c>
      <c r="L115" s="2">
        <f>TREND(Calibration!$A$2:$A$4,Calibration!$D$2:$D$4,G115)</f>
        <v>583.47619139529706</v>
      </c>
    </row>
    <row r="116" spans="1:12" x14ac:dyDescent="0.25">
      <c r="A116">
        <v>570113</v>
      </c>
      <c r="B116">
        <v>14.2840004</v>
      </c>
      <c r="C116">
        <v>0.58810001999999995</v>
      </c>
      <c r="D116">
        <v>359.11999512</v>
      </c>
      <c r="E116">
        <v>1.45650005</v>
      </c>
      <c r="F116">
        <v>9.9000003020963209E+37</v>
      </c>
      <c r="G116">
        <v>1.5428999699999999</v>
      </c>
      <c r="H116">
        <v>1130.3210449200001</v>
      </c>
      <c r="J116" s="2">
        <f>TREND(Calibration!$A$2:$A$4,Calibration!$B$2:$B$4,C116)</f>
        <v>384.6697708068109</v>
      </c>
      <c r="K116" s="2">
        <f>TREND(Calibration!$A$2:$A$4,Calibration!$C$2:$C$4,E116)</f>
        <v>566.95233682864421</v>
      </c>
      <c r="L116" s="2">
        <f>TREND(Calibration!$A$2:$A$4,Calibration!$D$2:$D$4,G116)</f>
        <v>584.79935947830654</v>
      </c>
    </row>
    <row r="117" spans="1:12" x14ac:dyDescent="0.25">
      <c r="A117">
        <v>575104</v>
      </c>
      <c r="B117">
        <v>14.2670002</v>
      </c>
      <c r="C117">
        <v>0.58490001999999996</v>
      </c>
      <c r="D117">
        <v>1358.43005371</v>
      </c>
      <c r="E117">
        <v>1.4818999799999999</v>
      </c>
      <c r="F117">
        <v>695.14099121000004</v>
      </c>
      <c r="G117">
        <v>1.5402</v>
      </c>
      <c r="H117">
        <v>9.9000003020963209E+37</v>
      </c>
      <c r="J117" s="2">
        <f>TREND(Calibration!$A$2:$A$4,Calibration!$B$2:$B$4,C117)</f>
        <v>382.69323958041525</v>
      </c>
      <c r="K117" s="2">
        <f>TREND(Calibration!$A$2:$A$4,Calibration!$C$2:$C$4,E117)</f>
        <v>577.19855881444505</v>
      </c>
      <c r="L117" s="2">
        <f>TREND(Calibration!$A$2:$A$4,Calibration!$D$2:$D$4,G117)</f>
        <v>583.68292787987559</v>
      </c>
    </row>
    <row r="118" spans="1:12" x14ac:dyDescent="0.25">
      <c r="A118">
        <v>580104</v>
      </c>
      <c r="B118">
        <v>14.25599957</v>
      </c>
      <c r="C118">
        <v>0.57999997999999997</v>
      </c>
      <c r="D118">
        <v>816.24200439000003</v>
      </c>
      <c r="E118">
        <v>1.4726999999999999</v>
      </c>
      <c r="F118">
        <v>730.08502196999996</v>
      </c>
      <c r="G118">
        <v>1.5450999700000001</v>
      </c>
      <c r="H118">
        <v>9.9000003020963209E+37</v>
      </c>
      <c r="J118" s="2">
        <f>TREND(Calibration!$A$2:$A$4,Calibration!$B$2:$B$4,C118)</f>
        <v>379.66665143335649</v>
      </c>
      <c r="K118" s="2">
        <f>TREND(Calibration!$A$2:$A$4,Calibration!$C$2:$C$4,E118)</f>
        <v>573.48732664392617</v>
      </c>
      <c r="L118" s="2">
        <f>TREND(Calibration!$A$2:$A$4,Calibration!$D$2:$D$4,G118)</f>
        <v>585.70905459215896</v>
      </c>
    </row>
    <row r="119" spans="1:12" x14ac:dyDescent="0.25">
      <c r="A119">
        <v>585103</v>
      </c>
      <c r="B119">
        <v>14.23400021</v>
      </c>
      <c r="C119">
        <v>0.58539998999999998</v>
      </c>
      <c r="D119">
        <v>691.94299316000001</v>
      </c>
      <c r="E119">
        <v>1.49319994</v>
      </c>
      <c r="F119">
        <v>691.32897949000005</v>
      </c>
      <c r="G119">
        <v>1.5385999699999999</v>
      </c>
      <c r="H119">
        <v>9.9000003020963209E+37</v>
      </c>
      <c r="J119" s="2">
        <f>TREND(Calibration!$A$2:$A$4,Calibration!$B$2:$B$4,C119)</f>
        <v>383.00205405455932</v>
      </c>
      <c r="K119" s="2">
        <f>TREND(Calibration!$A$2:$A$4,Calibration!$C$2:$C$4,E119)</f>
        <v>581.7569138410405</v>
      </c>
      <c r="L119" s="2">
        <f>TREND(Calibration!$A$2:$A$4,Calibration!$D$2:$D$4,G119)</f>
        <v>583.02131902850408</v>
      </c>
    </row>
    <row r="120" spans="1:12" x14ac:dyDescent="0.25">
      <c r="A120">
        <v>590103</v>
      </c>
      <c r="B120">
        <v>14.161999700000001</v>
      </c>
      <c r="C120">
        <v>0.57950002</v>
      </c>
      <c r="D120">
        <v>985.46398925999995</v>
      </c>
      <c r="E120">
        <v>1.5316000000000001</v>
      </c>
      <c r="F120">
        <v>305.375</v>
      </c>
      <c r="G120">
        <v>1.53209996</v>
      </c>
      <c r="H120">
        <v>9.9000003020963209E+37</v>
      </c>
      <c r="J120" s="2">
        <f>TREND(Calibration!$A$2:$A$4,Calibration!$B$2:$B$4,C120)</f>
        <v>379.35784313587254</v>
      </c>
      <c r="K120" s="2">
        <f>TREND(Calibration!$A$2:$A$4,Calibration!$C$2:$C$4,E120)</f>
        <v>597.24733208345583</v>
      </c>
      <c r="L120" s="2">
        <f>TREND(Calibration!$A$2:$A$4,Calibration!$D$2:$D$4,G120)</f>
        <v>580.33357932987144</v>
      </c>
    </row>
    <row r="121" spans="1:12" x14ac:dyDescent="0.25">
      <c r="A121">
        <v>595103</v>
      </c>
      <c r="B121">
        <v>14.13300037</v>
      </c>
      <c r="C121">
        <v>0.58759998999999996</v>
      </c>
      <c r="D121">
        <v>519.83099364999998</v>
      </c>
      <c r="E121">
        <v>1.54069996</v>
      </c>
      <c r="F121">
        <v>752.00299071999996</v>
      </c>
      <c r="G121">
        <v>1.53209996</v>
      </c>
      <c r="H121">
        <v>1278.8380127</v>
      </c>
      <c r="J121" s="2">
        <f>TREND(Calibration!$A$2:$A$4,Calibration!$B$2:$B$4,C121)</f>
        <v>384.36091927270638</v>
      </c>
      <c r="K121" s="2">
        <f>TREND(Calibration!$A$2:$A$4,Calibration!$C$2:$C$4,E121)</f>
        <v>600.91821661825213</v>
      </c>
      <c r="L121" s="2">
        <f>TREND(Calibration!$A$2:$A$4,Calibration!$D$2:$D$4,G121)</f>
        <v>580.33357932987144</v>
      </c>
    </row>
    <row r="122" spans="1:12" x14ac:dyDescent="0.25">
      <c r="A122">
        <v>600103</v>
      </c>
      <c r="B122">
        <v>14.135000229999999</v>
      </c>
      <c r="C122">
        <v>0.58160000999999995</v>
      </c>
      <c r="D122">
        <v>905.64099121000004</v>
      </c>
      <c r="E122">
        <v>1.48029995</v>
      </c>
      <c r="F122">
        <v>786.27301024999997</v>
      </c>
      <c r="G122">
        <v>1.5316000000000001</v>
      </c>
      <c r="H122">
        <v>9.9000003020963209E+37</v>
      </c>
      <c r="J122" s="2">
        <f>TREND(Calibration!$A$2:$A$4,Calibration!$B$2:$B$4,C122)</f>
        <v>380.65493557653457</v>
      </c>
      <c r="K122" s="2">
        <f>TREND(Calibration!$A$2:$A$4,Calibration!$C$2:$C$4,E122)</f>
        <v>576.55311362762995</v>
      </c>
      <c r="L122" s="2">
        <f>TREND(Calibration!$A$2:$A$4,Calibration!$D$2:$D$4,G122)</f>
        <v>580.12684698027067</v>
      </c>
    </row>
    <row r="123" spans="1:12" x14ac:dyDescent="0.25">
      <c r="A123">
        <v>605117</v>
      </c>
      <c r="B123">
        <v>14.08699989</v>
      </c>
      <c r="C123">
        <v>0.58759998999999996</v>
      </c>
      <c r="D123">
        <v>1089.0670166</v>
      </c>
      <c r="E123">
        <v>1.52349997</v>
      </c>
      <c r="F123">
        <v>398.58200073</v>
      </c>
      <c r="G123">
        <v>1.53429997</v>
      </c>
      <c r="H123">
        <v>9.9000003020963209E+37</v>
      </c>
      <c r="J123" s="2">
        <f>TREND(Calibration!$A$2:$A$4,Calibration!$B$2:$B$4,C123)</f>
        <v>384.36091927270638</v>
      </c>
      <c r="K123" s="2">
        <f>TREND(Calibration!$A$2:$A$4,Calibration!$C$2:$C$4,E123)</f>
        <v>593.97981498905256</v>
      </c>
      <c r="L123" s="2">
        <f>TREND(Calibration!$A$2:$A$4,Calibration!$D$2:$D$4,G123)</f>
        <v>581.24327857870162</v>
      </c>
    </row>
    <row r="124" spans="1:12" x14ac:dyDescent="0.25">
      <c r="A124">
        <v>610105</v>
      </c>
      <c r="B124">
        <v>14.119999890000001</v>
      </c>
      <c r="C124">
        <v>0.57569999000000005</v>
      </c>
      <c r="D124">
        <v>1065.9790039100001</v>
      </c>
      <c r="E124">
        <v>1.5699000400000001</v>
      </c>
      <c r="F124">
        <v>754.52001953000001</v>
      </c>
      <c r="G124">
        <v>1.5379999900000001</v>
      </c>
      <c r="H124">
        <v>1239.3280029299999</v>
      </c>
      <c r="J124" s="2">
        <f>TREND(Calibration!$A$2:$A$4,Calibration!$B$2:$B$4,C124)</f>
        <v>377.01069377454741</v>
      </c>
      <c r="K124" s="2">
        <f>TREND(Calibration!$A$2:$A$4,Calibration!$C$2:$C$4,E124)</f>
        <v>612.69740269014858</v>
      </c>
      <c r="L124" s="2">
        <f>TREND(Calibration!$A$2:$A$4,Calibration!$D$2:$D$4,G124)</f>
        <v>582.77322863104541</v>
      </c>
    </row>
    <row r="125" spans="1:12" x14ac:dyDescent="0.25">
      <c r="A125">
        <v>615105</v>
      </c>
      <c r="B125">
        <v>14.243000029999999</v>
      </c>
      <c r="C125">
        <v>0.58759998999999996</v>
      </c>
      <c r="D125">
        <v>627.56097411999997</v>
      </c>
      <c r="E125">
        <v>1.5055999799999999</v>
      </c>
      <c r="F125">
        <v>914.52301024999997</v>
      </c>
      <c r="G125">
        <v>1.5385999699999999</v>
      </c>
      <c r="H125">
        <v>9.9000003020963209E+37</v>
      </c>
      <c r="J125" s="2">
        <f>TREND(Calibration!$A$2:$A$4,Calibration!$B$2:$B$4,C125)</f>
        <v>384.36091927270638</v>
      </c>
      <c r="K125" s="2">
        <f>TREND(Calibration!$A$2:$A$4,Calibration!$C$2:$C$4,E125)</f>
        <v>586.75903638518957</v>
      </c>
      <c r="L125" s="2">
        <f>TREND(Calibration!$A$2:$A$4,Calibration!$D$2:$D$4,G125)</f>
        <v>583.02131902850408</v>
      </c>
    </row>
    <row r="126" spans="1:12" x14ac:dyDescent="0.25">
      <c r="A126">
        <v>620105</v>
      </c>
      <c r="B126">
        <v>14.29899979</v>
      </c>
      <c r="C126">
        <v>0.58590001000000003</v>
      </c>
      <c r="D126">
        <v>1066.6729736299999</v>
      </c>
      <c r="E126">
        <v>1.5359</v>
      </c>
      <c r="F126">
        <v>676.77801513999998</v>
      </c>
      <c r="G126">
        <v>1.5424</v>
      </c>
      <c r="H126">
        <v>9.9000003020963209E+37</v>
      </c>
      <c r="J126" s="2">
        <f>TREND(Calibration!$A$2:$A$4,Calibration!$B$2:$B$4,C126)</f>
        <v>383.31089941200383</v>
      </c>
      <c r="K126" s="2">
        <f>TREND(Calibration!$A$2:$A$4,Calibration!$C$2:$C$4,E126)</f>
        <v>598.98193349924486</v>
      </c>
      <c r="L126" s="2">
        <f>TREND(Calibration!$A$2:$A$4,Calibration!$D$2:$D$4,G126)</f>
        <v>584.59262299372801</v>
      </c>
    </row>
    <row r="127" spans="1:12" x14ac:dyDescent="0.25">
      <c r="A127">
        <v>625104</v>
      </c>
      <c r="B127">
        <v>14.2159996</v>
      </c>
      <c r="C127">
        <v>0.58380001999999998</v>
      </c>
      <c r="D127">
        <v>1000.27600098</v>
      </c>
      <c r="E127">
        <v>1.4883999800000001</v>
      </c>
      <c r="F127">
        <v>995.35101318</v>
      </c>
      <c r="G127">
        <v>1.54130006</v>
      </c>
      <c r="H127">
        <v>9.9000003020963209E+37</v>
      </c>
      <c r="J127" s="2">
        <f>TREND(Calibration!$A$2:$A$4,Calibration!$B$2:$B$4,C127)</f>
        <v>382.01380697134175</v>
      </c>
      <c r="K127" s="2">
        <f>TREND(Calibration!$A$2:$A$4,Calibration!$C$2:$C$4,E127)</f>
        <v>579.82063072203334</v>
      </c>
      <c r="L127" s="2">
        <f>TREND(Calibration!$A$2:$A$4,Calibration!$D$2:$D$4,G127)</f>
        <v>584.13780024666846</v>
      </c>
    </row>
    <row r="128" spans="1:12" x14ac:dyDescent="0.25">
      <c r="A128">
        <v>630104</v>
      </c>
      <c r="B128">
        <v>14.12899971</v>
      </c>
      <c r="C128">
        <v>0.58859998000000002</v>
      </c>
      <c r="D128">
        <v>642.83898925999995</v>
      </c>
      <c r="E128">
        <v>1.49160004</v>
      </c>
      <c r="F128">
        <v>1129.5710449200001</v>
      </c>
      <c r="G128">
        <v>1.5493999700000001</v>
      </c>
      <c r="H128">
        <v>9.9000003020963209E+37</v>
      </c>
      <c r="J128" s="2">
        <f>TREND(Calibration!$A$2:$A$4,Calibration!$B$2:$B$4,C128)</f>
        <v>384.97857910429497</v>
      </c>
      <c r="K128" s="2">
        <f>TREND(Calibration!$A$2:$A$4,Calibration!$C$2:$C$4,E128)</f>
        <v>581.11152109566353</v>
      </c>
      <c r="L128" s="2">
        <f>TREND(Calibration!$A$2:$A$4,Calibration!$D$2:$D$4,G128)</f>
        <v>587.48709504196142</v>
      </c>
    </row>
    <row r="129" spans="1:12" x14ac:dyDescent="0.25">
      <c r="A129">
        <v>635104</v>
      </c>
      <c r="B129">
        <v>14.10400009</v>
      </c>
      <c r="C129">
        <v>0.57730000999999997</v>
      </c>
      <c r="D129">
        <v>577.76501465000001</v>
      </c>
      <c r="E129">
        <v>1.5132000400000001</v>
      </c>
      <c r="F129">
        <v>986.99499512</v>
      </c>
      <c r="G129">
        <v>1.5493999700000001</v>
      </c>
      <c r="H129">
        <v>9.9000003020963209E+37</v>
      </c>
      <c r="J129" s="2">
        <f>TREND(Calibration!$A$2:$A$4,Calibration!$B$2:$B$4,C129)</f>
        <v>377.99897174106536</v>
      </c>
      <c r="K129" s="2">
        <f>TREND(Calibration!$A$2:$A$4,Calibration!$C$2:$C$4,E129)</f>
        <v>589.82486774241806</v>
      </c>
      <c r="L129" s="2">
        <f>TREND(Calibration!$A$2:$A$4,Calibration!$D$2:$D$4,G129)</f>
        <v>587.48709504196142</v>
      </c>
    </row>
    <row r="130" spans="1:12" x14ac:dyDescent="0.25">
      <c r="A130">
        <v>640104</v>
      </c>
      <c r="B130">
        <v>14.152000429999999</v>
      </c>
      <c r="C130">
        <v>0.57569999000000005</v>
      </c>
      <c r="D130">
        <v>605.40002441000001</v>
      </c>
      <c r="E130">
        <v>1.5379999900000001</v>
      </c>
      <c r="F130">
        <v>813.98400878999996</v>
      </c>
      <c r="G130">
        <v>1.5397000300000001</v>
      </c>
      <c r="H130">
        <v>9.9000003020963209E+37</v>
      </c>
      <c r="J130" s="2">
        <f>TREND(Calibration!$A$2:$A$4,Calibration!$B$2:$B$4,C130)</f>
        <v>377.01069377454741</v>
      </c>
      <c r="K130" s="2">
        <f>TREND(Calibration!$A$2:$A$4,Calibration!$C$2:$C$4,E130)</f>
        <v>599.8290603892782</v>
      </c>
      <c r="L130" s="2">
        <f>TREND(Calibration!$A$2:$A$4,Calibration!$D$2:$D$4,G130)</f>
        <v>583.47619139529706</v>
      </c>
    </row>
    <row r="131" spans="1:12" x14ac:dyDescent="0.25">
      <c r="A131">
        <v>645104</v>
      </c>
      <c r="B131">
        <v>14.196999549999999</v>
      </c>
      <c r="C131">
        <v>0.58050000999999996</v>
      </c>
      <c r="D131">
        <v>570.65301513999998</v>
      </c>
      <c r="E131">
        <v>1.5532000100000001</v>
      </c>
      <c r="F131">
        <v>740.50598145000004</v>
      </c>
      <c r="G131">
        <v>1.5428999699999999</v>
      </c>
      <c r="H131">
        <v>9.9000003020963209E+37</v>
      </c>
      <c r="J131" s="2">
        <f>TREND(Calibration!$A$2:$A$4,Calibration!$B$2:$B$4,C131)</f>
        <v>379.97550296746107</v>
      </c>
      <c r="K131" s="2">
        <f>TREND(Calibration!$A$2:$A$4,Calibration!$C$2:$C$4,E131)</f>
        <v>605.96068276416713</v>
      </c>
      <c r="L131" s="2">
        <f>TREND(Calibration!$A$2:$A$4,Calibration!$D$2:$D$4,G131)</f>
        <v>584.79935947830654</v>
      </c>
    </row>
    <row r="132" spans="1:12" x14ac:dyDescent="0.25">
      <c r="A132">
        <v>650104</v>
      </c>
      <c r="B132">
        <v>14.31099987</v>
      </c>
      <c r="C132">
        <v>0.57620000999999998</v>
      </c>
      <c r="D132">
        <v>732.94097899999997</v>
      </c>
      <c r="E132">
        <v>1.6293</v>
      </c>
      <c r="F132">
        <v>708.08801270000004</v>
      </c>
      <c r="G132">
        <v>1.5397000300000001</v>
      </c>
      <c r="H132">
        <v>9.9000003020963209E+37</v>
      </c>
      <c r="J132" s="2">
        <f>TREND(Calibration!$A$2:$A$4,Calibration!$B$2:$B$4,C132)</f>
        <v>377.31953913199186</v>
      </c>
      <c r="K132" s="2">
        <f>TREND(Calibration!$A$2:$A$4,Calibration!$C$2:$C$4,E132)</f>
        <v>636.65908983289626</v>
      </c>
      <c r="L132" s="2">
        <f>TREND(Calibration!$A$2:$A$4,Calibration!$D$2:$D$4,G132)</f>
        <v>583.47619139529706</v>
      </c>
    </row>
    <row r="133" spans="1:12" x14ac:dyDescent="0.25">
      <c r="A133">
        <v>655104</v>
      </c>
      <c r="B133">
        <v>14.41300011</v>
      </c>
      <c r="C133">
        <v>0.57779997999999999</v>
      </c>
      <c r="D133">
        <v>518.63702393000005</v>
      </c>
      <c r="E133">
        <v>1.6007000199999999</v>
      </c>
      <c r="F133">
        <v>792.85601807</v>
      </c>
      <c r="G133">
        <v>1.5397000300000001</v>
      </c>
      <c r="H133">
        <v>1326.9010009799999</v>
      </c>
      <c r="J133" s="2">
        <f>TREND(Calibration!$A$2:$A$4,Calibration!$B$2:$B$4,C133)</f>
        <v>378.30778621520949</v>
      </c>
      <c r="K133" s="2">
        <f>TREND(Calibration!$A$2:$A$4,Calibration!$C$2:$C$4,E133)</f>
        <v>625.12198150742188</v>
      </c>
      <c r="L133" s="2">
        <f>TREND(Calibration!$A$2:$A$4,Calibration!$D$2:$D$4,G133)</f>
        <v>583.47619139529706</v>
      </c>
    </row>
    <row r="134" spans="1:12" x14ac:dyDescent="0.25">
      <c r="A134">
        <v>660104</v>
      </c>
      <c r="B134">
        <v>14.46899986</v>
      </c>
      <c r="C134">
        <v>0.57620000999999998</v>
      </c>
      <c r="D134">
        <v>817.40997314000003</v>
      </c>
      <c r="E134">
        <v>1.5601999799999999</v>
      </c>
      <c r="F134">
        <v>833.99902343999997</v>
      </c>
      <c r="G134">
        <v>1.53639996</v>
      </c>
      <c r="H134">
        <v>9.9000003020963209E+37</v>
      </c>
      <c r="J134" s="2">
        <f>TREND(Calibration!$A$2:$A$4,Calibration!$B$2:$B$4,C134)</f>
        <v>377.31953913199186</v>
      </c>
      <c r="K134" s="2">
        <f>TREND(Calibration!$A$2:$A$4,Calibration!$C$2:$C$4,E134)</f>
        <v>608.7844404089301</v>
      </c>
      <c r="L134" s="2">
        <f>TREND(Calibration!$A$2:$A$4,Calibration!$D$2:$D$4,G134)</f>
        <v>582.1116197796739</v>
      </c>
    </row>
    <row r="135" spans="1:12" x14ac:dyDescent="0.25">
      <c r="A135">
        <v>665104</v>
      </c>
      <c r="B135">
        <v>14.32699966</v>
      </c>
      <c r="C135">
        <v>0.57349998000000002</v>
      </c>
      <c r="D135">
        <v>9.9000003020963209E+37</v>
      </c>
      <c r="E135">
        <v>1.55050004</v>
      </c>
      <c r="F135">
        <v>176.17599487000001</v>
      </c>
      <c r="G135">
        <v>1.5369999400000001</v>
      </c>
      <c r="H135">
        <v>9.9000003020963209E+37</v>
      </c>
      <c r="J135" s="2">
        <f>TREND(Calibration!$A$2:$A$4,Calibration!$B$2:$B$4,C135)</f>
        <v>375.65182237974028</v>
      </c>
      <c r="K135" s="2">
        <f>TREND(Calibration!$A$2:$A$4,Calibration!$C$2:$C$4,E135)</f>
        <v>604.87152653519308</v>
      </c>
      <c r="L135" s="2">
        <f>TREND(Calibration!$A$2:$A$4,Calibration!$D$2:$D$4,G135)</f>
        <v>582.35971017713257</v>
      </c>
    </row>
    <row r="136" spans="1:12" x14ac:dyDescent="0.25">
      <c r="A136">
        <v>670105</v>
      </c>
      <c r="B136">
        <v>14.27000046</v>
      </c>
      <c r="C136">
        <v>0.57620000999999998</v>
      </c>
      <c r="D136">
        <v>655.97302246000004</v>
      </c>
      <c r="E136">
        <v>1.5585999500000001</v>
      </c>
      <c r="F136">
        <v>539.65301513999998</v>
      </c>
      <c r="G136">
        <v>1.5402</v>
      </c>
      <c r="H136">
        <v>1312.84802246</v>
      </c>
      <c r="J136" s="2">
        <f>TREND(Calibration!$A$2:$A$4,Calibration!$B$2:$B$4,C136)</f>
        <v>377.31953913199186</v>
      </c>
      <c r="K136" s="2">
        <f>TREND(Calibration!$A$2:$A$4,Calibration!$C$2:$C$4,E136)</f>
        <v>608.138995222115</v>
      </c>
      <c r="L136" s="2">
        <f>TREND(Calibration!$A$2:$A$4,Calibration!$D$2:$D$4,G136)</f>
        <v>583.68292787987559</v>
      </c>
    </row>
    <row r="137" spans="1:12" x14ac:dyDescent="0.25">
      <c r="A137">
        <v>675104</v>
      </c>
      <c r="B137">
        <v>14.239999770000001</v>
      </c>
      <c r="C137">
        <v>0.58649998999999997</v>
      </c>
      <c r="D137">
        <v>687.92297363</v>
      </c>
      <c r="E137">
        <v>1.5785000300000001</v>
      </c>
      <c r="F137">
        <v>751.03497314000003</v>
      </c>
      <c r="G137">
        <v>1.5461000199999999</v>
      </c>
      <c r="H137">
        <v>1312.98498535</v>
      </c>
      <c r="J137" s="2">
        <f>TREND(Calibration!$A$2:$A$4,Calibration!$B$2:$B$4,C137)</f>
        <v>383.68148666363282</v>
      </c>
      <c r="K137" s="2">
        <f>TREND(Calibration!$A$2:$A$4,Calibration!$C$2:$C$4,E137)</f>
        <v>616.16660148776998</v>
      </c>
      <c r="L137" s="2">
        <f>TREND(Calibration!$A$2:$A$4,Calibration!$D$2:$D$4,G137)</f>
        <v>586.12257304607169</v>
      </c>
    </row>
    <row r="138" spans="1:12" x14ac:dyDescent="0.25">
      <c r="A138">
        <v>680104</v>
      </c>
      <c r="B138">
        <v>14.149000170000001</v>
      </c>
      <c r="C138">
        <v>0.58759998999999996</v>
      </c>
      <c r="D138">
        <v>970.39697265999996</v>
      </c>
      <c r="E138">
        <v>1.59850001</v>
      </c>
      <c r="F138">
        <v>792.96997069999998</v>
      </c>
      <c r="G138">
        <v>1.5461000199999999</v>
      </c>
      <c r="H138">
        <v>9.9000003020963209E+37</v>
      </c>
      <c r="J138" s="2">
        <f>TREND(Calibration!$A$2:$A$4,Calibration!$B$2:$B$4,C138)</f>
        <v>384.36091927270638</v>
      </c>
      <c r="K138" s="2">
        <f>TREND(Calibration!$A$2:$A$4,Calibration!$C$2:$C$4,E138)</f>
        <v>624.23450698166607</v>
      </c>
      <c r="L138" s="2">
        <f>TREND(Calibration!$A$2:$A$4,Calibration!$D$2:$D$4,G138)</f>
        <v>586.12257304607169</v>
      </c>
    </row>
    <row r="139" spans="1:12" x14ac:dyDescent="0.25">
      <c r="A139">
        <v>685104</v>
      </c>
      <c r="B139">
        <v>14.057000159999999</v>
      </c>
      <c r="C139">
        <v>0.58490001999999996</v>
      </c>
      <c r="D139">
        <v>990.95098876999998</v>
      </c>
      <c r="E139">
        <v>1.5456000599999999</v>
      </c>
      <c r="F139">
        <v>1082.7380371100001</v>
      </c>
      <c r="G139">
        <v>1.54130006</v>
      </c>
      <c r="H139">
        <v>9.9000003020963209E+37</v>
      </c>
      <c r="J139" s="2">
        <f>TREND(Calibration!$A$2:$A$4,Calibration!$B$2:$B$4,C139)</f>
        <v>382.69323958041525</v>
      </c>
      <c r="K139" s="2">
        <f>TREND(Calibration!$A$2:$A$4,Calibration!$C$2:$C$4,E139)</f>
        <v>602.89489578046323</v>
      </c>
      <c r="L139" s="2">
        <f>TREND(Calibration!$A$2:$A$4,Calibration!$D$2:$D$4,G139)</f>
        <v>584.13780024666846</v>
      </c>
    </row>
    <row r="140" spans="1:12" x14ac:dyDescent="0.25">
      <c r="A140">
        <v>690104</v>
      </c>
      <c r="B140">
        <v>14.086000439999999</v>
      </c>
      <c r="C140">
        <v>0.57779997999999999</v>
      </c>
      <c r="D140">
        <v>801.51397704999999</v>
      </c>
      <c r="E140">
        <v>1.5212999599999999</v>
      </c>
      <c r="F140">
        <v>9.9000003020963209E+37</v>
      </c>
      <c r="G140">
        <v>1.54130006</v>
      </c>
      <c r="H140">
        <v>9.9000003020963209E+37</v>
      </c>
      <c r="J140" s="2">
        <f>TREND(Calibration!$A$2:$A$4,Calibration!$B$2:$B$4,C140)</f>
        <v>378.30778621520949</v>
      </c>
      <c r="K140" s="2">
        <f>TREND(Calibration!$A$2:$A$4,Calibration!$C$2:$C$4,E140)</f>
        <v>593.09234046329664</v>
      </c>
      <c r="L140" s="2">
        <f>TREND(Calibration!$A$2:$A$4,Calibration!$D$2:$D$4,G140)</f>
        <v>584.13780024666846</v>
      </c>
    </row>
    <row r="141" spans="1:12" x14ac:dyDescent="0.25">
      <c r="A141">
        <v>695104</v>
      </c>
      <c r="B141">
        <v>14.149000170000001</v>
      </c>
      <c r="C141">
        <v>0.58539998999999998</v>
      </c>
      <c r="D141">
        <v>829.36901854999996</v>
      </c>
      <c r="E141">
        <v>1.4737999399999999</v>
      </c>
      <c r="F141">
        <v>939.38299560999997</v>
      </c>
      <c r="G141">
        <v>1.5369999400000001</v>
      </c>
      <c r="H141">
        <v>9.9000003020963209E+37</v>
      </c>
      <c r="J141" s="2">
        <f>TREND(Calibration!$A$2:$A$4,Calibration!$B$2:$B$4,C141)</f>
        <v>383.00205405455932</v>
      </c>
      <c r="K141" s="2">
        <f>TREND(Calibration!$A$2:$A$4,Calibration!$C$2:$C$4,E141)</f>
        <v>573.93103768608501</v>
      </c>
      <c r="L141" s="2">
        <f>TREND(Calibration!$A$2:$A$4,Calibration!$D$2:$D$4,G141)</f>
        <v>582.35971017713257</v>
      </c>
    </row>
    <row r="142" spans="1:12" x14ac:dyDescent="0.25">
      <c r="A142">
        <v>700104</v>
      </c>
      <c r="B142">
        <v>14.22399998</v>
      </c>
      <c r="C142">
        <v>0.58270001000000005</v>
      </c>
      <c r="D142">
        <v>964.60900878999996</v>
      </c>
      <c r="E142">
        <v>1.4472999600000001</v>
      </c>
      <c r="F142">
        <v>1141.2209472699999</v>
      </c>
      <c r="G142">
        <v>1.53750002</v>
      </c>
      <c r="H142">
        <v>9.9000003020963209E+37</v>
      </c>
      <c r="J142" s="2">
        <f>TREND(Calibration!$A$2:$A$4,Calibration!$B$2:$B$4,C142)</f>
        <v>381.33436818560818</v>
      </c>
      <c r="K142" s="2">
        <f>TREND(Calibration!$A$2:$A$4,Calibration!$C$2:$C$4,E142)</f>
        <v>563.24106028460074</v>
      </c>
      <c r="L142" s="2">
        <f>TREND(Calibration!$A$2:$A$4,Calibration!$D$2:$D$4,G142)</f>
        <v>582.56649214646677</v>
      </c>
    </row>
    <row r="143" spans="1:12" x14ac:dyDescent="0.25">
      <c r="A143">
        <v>705104</v>
      </c>
      <c r="B143">
        <v>14.2840004</v>
      </c>
      <c r="C143">
        <v>0.58050000999999996</v>
      </c>
      <c r="D143">
        <v>696.88897704999999</v>
      </c>
      <c r="E143">
        <v>1.43490005</v>
      </c>
      <c r="F143">
        <v>1318.84802246</v>
      </c>
      <c r="G143">
        <v>1.5332000299999999</v>
      </c>
      <c r="H143">
        <v>9.9000003020963209E+37</v>
      </c>
      <c r="J143" s="2">
        <f>TREND(Calibration!$A$2:$A$4,Calibration!$B$2:$B$4,C143)</f>
        <v>379.97550296746107</v>
      </c>
      <c r="K143" s="2">
        <f>TREND(Calibration!$A$2:$A$4,Calibration!$C$2:$C$4,E143)</f>
        <v>558.23899018188979</v>
      </c>
      <c r="L143" s="2">
        <f>TREND(Calibration!$A$2:$A$4,Calibration!$D$2:$D$4,G143)</f>
        <v>580.78845583164207</v>
      </c>
    </row>
    <row r="144" spans="1:12" x14ac:dyDescent="0.25">
      <c r="A144">
        <v>710107</v>
      </c>
      <c r="B144">
        <v>14.22399998</v>
      </c>
      <c r="C144">
        <v>0.57349998000000002</v>
      </c>
      <c r="D144">
        <v>715.31500243999994</v>
      </c>
      <c r="E144">
        <v>1.43219995</v>
      </c>
      <c r="F144">
        <v>1027.3950195299999</v>
      </c>
      <c r="G144">
        <v>1.5283000499999999</v>
      </c>
      <c r="H144">
        <v>9.9000003020963209E+37</v>
      </c>
      <c r="J144" s="2">
        <f>TREND(Calibration!$A$2:$A$4,Calibration!$B$2:$B$4,C144)</f>
        <v>375.65182237974028</v>
      </c>
      <c r="K144" s="2">
        <f>TREND(Calibration!$A$2:$A$4,Calibration!$C$2:$C$4,E144)</f>
        <v>557.14978151147761</v>
      </c>
      <c r="L144" s="2">
        <f>TREND(Calibration!$A$2:$A$4,Calibration!$D$2:$D$4,G144)</f>
        <v>578.76232498438094</v>
      </c>
    </row>
    <row r="145" spans="1:12" x14ac:dyDescent="0.25">
      <c r="A145">
        <v>715107</v>
      </c>
      <c r="B145">
        <v>14.213999749999999</v>
      </c>
      <c r="C145">
        <v>0.57190001000000001</v>
      </c>
      <c r="D145">
        <v>302.21600341999999</v>
      </c>
      <c r="E145">
        <v>1.41540003</v>
      </c>
      <c r="F145">
        <v>9.9000003020963209E+37</v>
      </c>
      <c r="G145">
        <v>1.5212999599999999</v>
      </c>
      <c r="H145">
        <v>1113.0860595700001</v>
      </c>
      <c r="J145" s="2">
        <f>TREND(Calibration!$A$2:$A$4,Calibration!$B$2:$B$4,C145)</f>
        <v>374.66357529652265</v>
      </c>
      <c r="K145" s="2">
        <f>TREND(Calibration!$A$2:$A$4,Calibration!$C$2:$C$4,E145)</f>
        <v>550.37276639121171</v>
      </c>
      <c r="L145" s="2">
        <f>TREND(Calibration!$A$2:$A$4,Calibration!$D$2:$D$4,G145)</f>
        <v>575.86780331641398</v>
      </c>
    </row>
    <row r="146" spans="1:12" x14ac:dyDescent="0.25">
      <c r="A146">
        <v>720107</v>
      </c>
      <c r="B146">
        <v>14.14000034</v>
      </c>
      <c r="C146">
        <v>0.58590001000000003</v>
      </c>
      <c r="D146">
        <v>810.59899901999995</v>
      </c>
      <c r="E146">
        <v>1.4019000500000001</v>
      </c>
      <c r="F146">
        <v>753.97698975000003</v>
      </c>
      <c r="G146">
        <v>1.52289999</v>
      </c>
      <c r="H146">
        <v>9.9000003020963209E+37</v>
      </c>
      <c r="J146" s="2">
        <f>TREND(Calibration!$A$2:$A$4,Calibration!$B$2:$B$4,C146)</f>
        <v>383.31089941200383</v>
      </c>
      <c r="K146" s="2">
        <f>TREND(Calibration!$A$2:$A$4,Calibration!$C$2:$C$4,E146)</f>
        <v>544.9269328049038</v>
      </c>
      <c r="L146" s="2">
        <f>TREND(Calibration!$A$2:$A$4,Calibration!$D$2:$D$4,G146)</f>
        <v>576.52941216778549</v>
      </c>
    </row>
    <row r="147" spans="1:12" x14ac:dyDescent="0.25">
      <c r="A147">
        <v>725106</v>
      </c>
      <c r="B147">
        <v>14.09300041</v>
      </c>
      <c r="C147">
        <v>0.58649998999999997</v>
      </c>
      <c r="D147">
        <v>684.96197510000002</v>
      </c>
      <c r="E147">
        <v>1.3830000200000001</v>
      </c>
      <c r="F147">
        <v>1093.6560058600001</v>
      </c>
      <c r="G147">
        <v>1.5224000200000001</v>
      </c>
      <c r="H147">
        <v>1269.72595215</v>
      </c>
      <c r="J147" s="2">
        <f>TREND(Calibration!$A$2:$A$4,Calibration!$B$2:$B$4,C147)</f>
        <v>383.68148666363282</v>
      </c>
      <c r="K147" s="2">
        <f>TREND(Calibration!$A$2:$A$4,Calibration!$C$2:$C$4,E147)</f>
        <v>537.30274238712332</v>
      </c>
      <c r="L147" s="2">
        <f>TREND(Calibration!$A$2:$A$4,Calibration!$D$2:$D$4,G147)</f>
        <v>576.32267568320708</v>
      </c>
    </row>
    <row r="148" spans="1:12" x14ac:dyDescent="0.25">
      <c r="A148">
        <v>730107</v>
      </c>
      <c r="B148">
        <v>14.11200047</v>
      </c>
      <c r="C148">
        <v>0.58700001000000002</v>
      </c>
      <c r="D148">
        <v>842.26000977000001</v>
      </c>
      <c r="E148">
        <v>1.3674000500000001</v>
      </c>
      <c r="F148">
        <v>1141.6569824200001</v>
      </c>
      <c r="G148">
        <v>1.5120999799999999</v>
      </c>
      <c r="H148">
        <v>9.9000003020963209E+37</v>
      </c>
      <c r="J148" s="2">
        <f>TREND(Calibration!$A$2:$A$4,Calibration!$B$2:$B$4,C148)</f>
        <v>383.99033202107739</v>
      </c>
      <c r="K148" s="2">
        <f>TREND(Calibration!$A$2:$A$4,Calibration!$C$2:$C$4,E148)</f>
        <v>531.00978191078207</v>
      </c>
      <c r="L148" s="2">
        <f>TREND(Calibration!$A$2:$A$4,Calibration!$D$2:$D$4,G148)</f>
        <v>572.06363201935039</v>
      </c>
    </row>
    <row r="149" spans="1:12" x14ac:dyDescent="0.25">
      <c r="A149">
        <v>735106</v>
      </c>
      <c r="B149">
        <v>14.15400028</v>
      </c>
      <c r="C149">
        <v>0.58429998000000005</v>
      </c>
      <c r="D149">
        <v>757.77001953000001</v>
      </c>
      <c r="E149">
        <v>1.3532999800000001</v>
      </c>
      <c r="F149">
        <v>9.9000003020963209E+37</v>
      </c>
      <c r="G149">
        <v>1.50730002</v>
      </c>
      <c r="H149">
        <v>1353.0970459</v>
      </c>
      <c r="J149" s="2">
        <f>TREND(Calibration!$A$2:$A$4,Calibration!$B$2:$B$4,C149)</f>
        <v>382.32261526882576</v>
      </c>
      <c r="K149" s="2">
        <f>TREND(Calibration!$A$2:$A$4,Calibration!$C$2:$C$4,E149)</f>
        <v>525.32187461200874</v>
      </c>
      <c r="L149" s="2">
        <f>TREND(Calibration!$A$2:$A$4,Calibration!$D$2:$D$4,G149)</f>
        <v>570.07885921994716</v>
      </c>
    </row>
    <row r="150" spans="1:12" x14ac:dyDescent="0.25">
      <c r="A150">
        <v>740106</v>
      </c>
      <c r="B150">
        <v>14.255000109999999</v>
      </c>
      <c r="C150">
        <v>0.57889997999999998</v>
      </c>
      <c r="D150">
        <v>740.43402100000003</v>
      </c>
      <c r="E150">
        <v>1.34309995</v>
      </c>
      <c r="F150">
        <v>9.9000003020963209E+37</v>
      </c>
      <c r="G150">
        <v>1.5099999900000001</v>
      </c>
      <c r="H150">
        <v>1190.18200684</v>
      </c>
      <c r="J150" s="2">
        <f>TREND(Calibration!$A$2:$A$4,Calibration!$B$2:$B$4,C150)</f>
        <v>378.98721882428299</v>
      </c>
      <c r="K150" s="2">
        <f>TREND(Calibration!$A$2:$A$4,Calibration!$C$2:$C$4,E150)</f>
        <v>521.20722659361536</v>
      </c>
      <c r="L150" s="2">
        <f>TREND(Calibration!$A$2:$A$4,Calibration!$D$2:$D$4,G150)</f>
        <v>571.19529081837823</v>
      </c>
    </row>
    <row r="151" spans="1:12" x14ac:dyDescent="0.25">
      <c r="A151">
        <v>745107</v>
      </c>
      <c r="B151">
        <v>14.26500034</v>
      </c>
      <c r="C151">
        <v>0.58219999</v>
      </c>
      <c r="D151">
        <v>592.94799805000002</v>
      </c>
      <c r="E151">
        <v>1.3344000600000001</v>
      </c>
      <c r="F151">
        <v>9.9000003020963209E+37</v>
      </c>
      <c r="G151">
        <v>1.5116000199999999</v>
      </c>
      <c r="H151">
        <v>9.9000003020963209E+37</v>
      </c>
      <c r="J151" s="2">
        <f>TREND(Calibration!$A$2:$A$4,Calibration!$B$2:$B$4,C151)</f>
        <v>381.02552282816362</v>
      </c>
      <c r="K151" s="2">
        <f>TREND(Calibration!$A$2:$A$4,Calibration!$C$2:$C$4,E151)</f>
        <v>517.69772856775285</v>
      </c>
      <c r="L151" s="2">
        <f>TREND(Calibration!$A$2:$A$4,Calibration!$D$2:$D$4,G151)</f>
        <v>571.85689966974962</v>
      </c>
    </row>
    <row r="152" spans="1:12" x14ac:dyDescent="0.25">
      <c r="A152">
        <v>750107</v>
      </c>
      <c r="B152">
        <v>14.244999890000001</v>
      </c>
      <c r="C152">
        <v>0.58160000999999995</v>
      </c>
      <c r="D152">
        <v>656.70501708999996</v>
      </c>
      <c r="E152">
        <v>1.3226000099999999</v>
      </c>
      <c r="F152">
        <v>9.9000003020963209E+37</v>
      </c>
      <c r="G152">
        <v>1.5046000500000001</v>
      </c>
      <c r="H152">
        <v>1181.6219482399999</v>
      </c>
      <c r="J152" s="2">
        <f>TREND(Calibration!$A$2:$A$4,Calibration!$B$2:$B$4,C152)</f>
        <v>380.65493557653457</v>
      </c>
      <c r="K152" s="2">
        <f>TREND(Calibration!$A$2:$A$4,Calibration!$C$2:$C$4,E152)</f>
        <v>512.93763939650114</v>
      </c>
      <c r="L152" s="2">
        <f>TREND(Calibration!$A$2:$A$4,Calibration!$D$2:$D$4,G152)</f>
        <v>568.96242762151621</v>
      </c>
    </row>
    <row r="153" spans="1:12" x14ac:dyDescent="0.25">
      <c r="A153">
        <v>755107</v>
      </c>
      <c r="B153">
        <v>14.21899986</v>
      </c>
      <c r="C153">
        <v>0.58109999000000001</v>
      </c>
      <c r="D153">
        <v>769.96197510000002</v>
      </c>
      <c r="E153">
        <v>1.3009999999999999</v>
      </c>
      <c r="F153">
        <v>9.9000003020963209E+37</v>
      </c>
      <c r="G153">
        <v>1.4900000099999999</v>
      </c>
      <c r="H153">
        <v>9.9000003020963209E+37</v>
      </c>
      <c r="J153" s="2">
        <f>TREND(Calibration!$A$2:$A$4,Calibration!$B$2:$B$4,C153)</f>
        <v>380.34609021909012</v>
      </c>
      <c r="K153" s="2">
        <f>TREND(Calibration!$A$2:$A$4,Calibration!$C$2:$C$4,E153)</f>
        <v>504.22428871578984</v>
      </c>
      <c r="L153" s="2">
        <f>TREND(Calibration!$A$2:$A$4,Calibration!$D$2:$D$4,G153)</f>
        <v>562.92534350785718</v>
      </c>
    </row>
    <row r="154" spans="1:12" x14ac:dyDescent="0.25">
      <c r="A154">
        <v>760105</v>
      </c>
      <c r="B154">
        <v>14.192999840000001</v>
      </c>
      <c r="C154">
        <v>0.58109999000000001</v>
      </c>
      <c r="D154">
        <v>843.92199706999997</v>
      </c>
      <c r="E154">
        <v>1.29390001</v>
      </c>
      <c r="F154">
        <v>1001.52001953</v>
      </c>
      <c r="G154">
        <v>1.48730004</v>
      </c>
      <c r="H154">
        <v>9.9000003020963209E+37</v>
      </c>
      <c r="J154" s="2">
        <f>TREND(Calibration!$A$2:$A$4,Calibration!$B$2:$B$4,C154)</f>
        <v>380.34609021909012</v>
      </c>
      <c r="K154" s="2">
        <f>TREND(Calibration!$A$2:$A$4,Calibration!$C$2:$C$4,E154)</f>
        <v>501.36018343530418</v>
      </c>
      <c r="L154" s="2">
        <f>TREND(Calibration!$A$2:$A$4,Calibration!$D$2:$D$4,G154)</f>
        <v>561.80891190942623</v>
      </c>
    </row>
    <row r="155" spans="1:12" x14ac:dyDescent="0.25">
      <c r="A155">
        <v>765104</v>
      </c>
      <c r="B155">
        <v>14.163999560000001</v>
      </c>
      <c r="C155">
        <v>0.59030002000000004</v>
      </c>
      <c r="D155">
        <v>785.94799805000002</v>
      </c>
      <c r="E155">
        <v>1.2884999500000001</v>
      </c>
      <c r="F155">
        <v>1237.1440429700001</v>
      </c>
      <c r="G155">
        <v>1.47969997</v>
      </c>
      <c r="H155">
        <v>1236.0720214800001</v>
      </c>
      <c r="J155" s="2">
        <f>TREND(Calibration!$A$2:$A$4,Calibration!$B$2:$B$4,C155)</f>
        <v>386.02863602495802</v>
      </c>
      <c r="K155" s="2">
        <f>TREND(Calibration!$A$2:$A$4,Calibration!$C$2:$C$4,E155)</f>
        <v>499.18182256987495</v>
      </c>
      <c r="L155" s="2">
        <f>TREND(Calibration!$A$2:$A$4,Calibration!$D$2:$D$4,G155)</f>
        <v>558.6662998440006</v>
      </c>
    </row>
    <row r="156" spans="1:12" x14ac:dyDescent="0.25">
      <c r="A156">
        <v>770104</v>
      </c>
      <c r="B156">
        <v>14.17099953</v>
      </c>
      <c r="C156">
        <v>0.58590001000000003</v>
      </c>
      <c r="D156">
        <v>719.16900635000002</v>
      </c>
      <c r="E156">
        <v>1.26909995</v>
      </c>
      <c r="F156">
        <v>1213.2199707</v>
      </c>
      <c r="G156">
        <v>1.47860003</v>
      </c>
      <c r="H156">
        <v>1213.01293945</v>
      </c>
      <c r="J156" s="2">
        <f>TREND(Calibration!$A$2:$A$4,Calibration!$B$2:$B$4,C156)</f>
        <v>383.31089941200383</v>
      </c>
      <c r="K156" s="2">
        <f>TREND(Calibration!$A$2:$A$4,Calibration!$C$2:$C$4,E156)</f>
        <v>491.35594641491946</v>
      </c>
      <c r="L156" s="2">
        <f>TREND(Calibration!$A$2:$A$4,Calibration!$D$2:$D$4,G156)</f>
        <v>558.21147709694105</v>
      </c>
    </row>
    <row r="157" spans="1:12" x14ac:dyDescent="0.25">
      <c r="A157">
        <v>775105</v>
      </c>
      <c r="B157">
        <v>14.239000320000001</v>
      </c>
      <c r="C157">
        <v>0.58490001999999996</v>
      </c>
      <c r="D157">
        <v>764.74401854999996</v>
      </c>
      <c r="E157">
        <v>1.2632000400000001</v>
      </c>
      <c r="F157">
        <v>9.9000003020963209E+37</v>
      </c>
      <c r="G157">
        <v>1.47539997</v>
      </c>
      <c r="H157">
        <v>1202.0670166</v>
      </c>
      <c r="J157" s="2">
        <f>TREND(Calibration!$A$2:$A$4,Calibration!$B$2:$B$4,C157)</f>
        <v>382.69323958041525</v>
      </c>
      <c r="K157" s="2">
        <f>TREND(Calibration!$A$2:$A$4,Calibration!$C$2:$C$4,E157)</f>
        <v>488.97594821979663</v>
      </c>
      <c r="L157" s="2">
        <f>TREND(Calibration!$A$2:$A$4,Calibration!$D$2:$D$4,G157)</f>
        <v>556.88825939419814</v>
      </c>
    </row>
    <row r="158" spans="1:12" x14ac:dyDescent="0.25">
      <c r="A158">
        <v>780117</v>
      </c>
      <c r="B158">
        <v>14.291000370000001</v>
      </c>
      <c r="C158">
        <v>0.58759998999999996</v>
      </c>
      <c r="D158">
        <v>826.72302246000004</v>
      </c>
      <c r="E158">
        <v>1.26049995</v>
      </c>
      <c r="F158">
        <v>1116.6529541</v>
      </c>
      <c r="G158">
        <v>1.47049999</v>
      </c>
      <c r="H158">
        <v>1186.0469970700001</v>
      </c>
      <c r="J158" s="2">
        <f>TREND(Calibration!$A$2:$A$4,Calibration!$B$2:$B$4,C158)</f>
        <v>384.36091927270638</v>
      </c>
      <c r="K158" s="2">
        <f>TREND(Calibration!$A$2:$A$4,Calibration!$C$2:$C$4,E158)</f>
        <v>487.88674358334129</v>
      </c>
      <c r="L158" s="2">
        <f>TREND(Calibration!$A$2:$A$4,Calibration!$D$2:$D$4,G158)</f>
        <v>554.8621285469369</v>
      </c>
    </row>
    <row r="159" spans="1:12" x14ac:dyDescent="0.25">
      <c r="A159">
        <v>785105</v>
      </c>
      <c r="B159">
        <v>14.32600021</v>
      </c>
      <c r="C159">
        <v>0.57730000999999997</v>
      </c>
      <c r="D159">
        <v>1070.3129882799999</v>
      </c>
      <c r="E159">
        <v>1.2567000399999999</v>
      </c>
      <c r="F159">
        <v>1016.48101807</v>
      </c>
      <c r="G159">
        <v>1.4678000200000001</v>
      </c>
      <c r="H159">
        <v>1288.1049804700001</v>
      </c>
      <c r="J159" s="2">
        <f>TREND(Calibration!$A$2:$A$4,Calibration!$B$2:$B$4,C159)</f>
        <v>377.99897174106536</v>
      </c>
      <c r="K159" s="2">
        <f>TREND(Calibration!$A$2:$A$4,Calibration!$C$2:$C$4,E159)</f>
        <v>486.35387631220846</v>
      </c>
      <c r="L159" s="2">
        <f>TREND(Calibration!$A$2:$A$4,Calibration!$D$2:$D$4,G159)</f>
        <v>553.74569694850607</v>
      </c>
    </row>
    <row r="160" spans="1:12" x14ac:dyDescent="0.25">
      <c r="A160">
        <v>790105</v>
      </c>
      <c r="B160">
        <v>14.291000370000001</v>
      </c>
      <c r="C160">
        <v>0.58319997999999995</v>
      </c>
      <c r="D160">
        <v>991.91198729999996</v>
      </c>
      <c r="E160">
        <v>1.2247999899999999</v>
      </c>
      <c r="F160">
        <v>719.75097656000003</v>
      </c>
      <c r="G160">
        <v>1.4619</v>
      </c>
      <c r="H160">
        <v>1277.3540039100001</v>
      </c>
      <c r="J160" s="2">
        <f>TREND(Calibration!$A$2:$A$4,Calibration!$B$2:$B$4,C160)</f>
        <v>381.6431826597522</v>
      </c>
      <c r="K160" s="2">
        <f>TREND(Calibration!$A$2:$A$4,Calibration!$C$2:$C$4,E160)</f>
        <v>473.48553401133807</v>
      </c>
      <c r="L160" s="2">
        <f>TREND(Calibration!$A$2:$A$4,Calibration!$D$2:$D$4,G160)</f>
        <v>551.30605178230985</v>
      </c>
    </row>
    <row r="161" spans="1:12" x14ac:dyDescent="0.25">
      <c r="A161">
        <v>795106</v>
      </c>
      <c r="B161">
        <v>14.27099991</v>
      </c>
      <c r="C161">
        <v>0.58109999000000001</v>
      </c>
      <c r="D161">
        <v>1248.4329834</v>
      </c>
      <c r="E161">
        <v>1.20650005</v>
      </c>
      <c r="F161">
        <v>315.85000609999997</v>
      </c>
      <c r="G161">
        <v>1.4586000400000001</v>
      </c>
      <c r="H161">
        <v>9.9000003020963209E+37</v>
      </c>
      <c r="J161" s="2">
        <f>TREND(Calibration!$A$2:$A$4,Calibration!$B$2:$B$4,C161)</f>
        <v>380.34609021909012</v>
      </c>
      <c r="K161" s="2">
        <f>TREND(Calibration!$A$2:$A$4,Calibration!$C$2:$C$4,E161)</f>
        <v>466.10341730602289</v>
      </c>
      <c r="L161" s="2">
        <f>TREND(Calibration!$A$2:$A$4,Calibration!$D$2:$D$4,G161)</f>
        <v>549.94152565144236</v>
      </c>
    </row>
    <row r="162" spans="1:12" x14ac:dyDescent="0.25">
      <c r="A162">
        <v>800106</v>
      </c>
      <c r="B162">
        <v>14.19999981</v>
      </c>
      <c r="C162">
        <v>0.57730000999999997</v>
      </c>
      <c r="D162">
        <v>9.9000003020963209E+37</v>
      </c>
      <c r="E162">
        <v>1.2074999799999999</v>
      </c>
      <c r="F162">
        <v>16.107999800000002</v>
      </c>
      <c r="G162">
        <v>1.4531999799999999</v>
      </c>
      <c r="H162">
        <v>9.9000003020963209E+37</v>
      </c>
      <c r="J162" s="2">
        <f>TREND(Calibration!$A$2:$A$4,Calibration!$B$2:$B$4,C162)</f>
        <v>377.99897174106536</v>
      </c>
      <c r="K162" s="2">
        <f>TREND(Calibration!$A$2:$A$4,Calibration!$C$2:$C$4,E162)</f>
        <v>466.50678474641586</v>
      </c>
      <c r="L162" s="2">
        <f>TREND(Calibration!$A$2:$A$4,Calibration!$D$2:$D$4,G162)</f>
        <v>547.70861283484692</v>
      </c>
    </row>
    <row r="163" spans="1:12" x14ac:dyDescent="0.25">
      <c r="A163">
        <v>805106</v>
      </c>
      <c r="B163">
        <v>14.11200047</v>
      </c>
      <c r="C163">
        <v>0.58050000999999996</v>
      </c>
      <c r="D163">
        <v>1141.0789794899999</v>
      </c>
      <c r="E163">
        <v>1.2074999799999999</v>
      </c>
      <c r="F163">
        <v>-35.416000369999999</v>
      </c>
      <c r="G163">
        <v>1.45159996</v>
      </c>
      <c r="H163">
        <v>9.9000003020963209E+37</v>
      </c>
      <c r="J163" s="2">
        <f>TREND(Calibration!$A$2:$A$4,Calibration!$B$2:$B$4,C163)</f>
        <v>379.97550296746107</v>
      </c>
      <c r="K163" s="2">
        <f>TREND(Calibration!$A$2:$A$4,Calibration!$C$2:$C$4,E163)</f>
        <v>466.50678474641586</v>
      </c>
      <c r="L163" s="2">
        <f>TREND(Calibration!$A$2:$A$4,Calibration!$D$2:$D$4,G163)</f>
        <v>547.04700811845328</v>
      </c>
    </row>
    <row r="164" spans="1:12" x14ac:dyDescent="0.25">
      <c r="A164">
        <v>810106</v>
      </c>
      <c r="B164">
        <v>14.04699993</v>
      </c>
      <c r="C164">
        <v>0.58590001000000003</v>
      </c>
      <c r="D164">
        <v>1088.15002441</v>
      </c>
      <c r="E164">
        <v>1.1962000100000001</v>
      </c>
      <c r="F164">
        <v>-102.4940033</v>
      </c>
      <c r="G164">
        <v>1.4445999899999999</v>
      </c>
      <c r="H164">
        <v>9.9000003020963209E+37</v>
      </c>
      <c r="J164" s="2">
        <f>TREND(Calibration!$A$2:$A$4,Calibration!$B$2:$B$4,C164)</f>
        <v>383.31089941200383</v>
      </c>
      <c r="K164" s="2">
        <f>TREND(Calibration!$A$2:$A$4,Calibration!$C$2:$C$4,E164)</f>
        <v>461.94842568586381</v>
      </c>
      <c r="L164" s="2">
        <f>TREND(Calibration!$A$2:$A$4,Calibration!$D$2:$D$4,G164)</f>
        <v>544.15253607021975</v>
      </c>
    </row>
    <row r="165" spans="1:12" x14ac:dyDescent="0.25">
      <c r="A165">
        <v>815106</v>
      </c>
      <c r="B165">
        <v>14.041000370000001</v>
      </c>
      <c r="C165">
        <v>0.58920002000000005</v>
      </c>
      <c r="D165">
        <v>910.67401123000002</v>
      </c>
      <c r="E165">
        <v>1.17620003</v>
      </c>
      <c r="F165">
        <v>-72.079002380000006</v>
      </c>
      <c r="G165">
        <v>1.4407999499999999</v>
      </c>
      <c r="H165">
        <v>9.9000003020963209E+37</v>
      </c>
      <c r="J165" s="2">
        <f>TREND(Calibration!$A$2:$A$4,Calibration!$B$2:$B$4,C165)</f>
        <v>385.34920341588452</v>
      </c>
      <c r="K165" s="2">
        <f>TREND(Calibration!$A$2:$A$4,Calibration!$C$2:$C$4,E165)</f>
        <v>453.88052019196761</v>
      </c>
      <c r="L165" s="2">
        <f>TREND(Calibration!$A$2:$A$4,Calibration!$D$2:$D$4,G165)</f>
        <v>542.58122797001806</v>
      </c>
    </row>
    <row r="166" spans="1:12" x14ac:dyDescent="0.25">
      <c r="A166">
        <v>820106</v>
      </c>
      <c r="B166">
        <v>14.01799965</v>
      </c>
      <c r="C166">
        <v>0.59189999000000004</v>
      </c>
      <c r="D166">
        <v>776.15997314000003</v>
      </c>
      <c r="E166">
        <v>1.1734999399999999</v>
      </c>
      <c r="F166">
        <v>283.21701050000001</v>
      </c>
      <c r="G166">
        <v>1.4386999600000001</v>
      </c>
      <c r="H166">
        <v>9.9000003020963209E+37</v>
      </c>
      <c r="J166" s="2">
        <f>TREND(Calibration!$A$2:$A$4,Calibration!$B$2:$B$4,C166)</f>
        <v>387.01688310817565</v>
      </c>
      <c r="K166" s="2">
        <f>TREND(Calibration!$A$2:$A$4,Calibration!$C$2:$C$4,E166)</f>
        <v>452.79131555551226</v>
      </c>
      <c r="L166" s="2">
        <f>TREND(Calibration!$A$2:$A$4,Calibration!$D$2:$D$4,G166)</f>
        <v>541.71288676904589</v>
      </c>
    </row>
    <row r="167" spans="1:12" x14ac:dyDescent="0.25">
      <c r="A167">
        <v>825106</v>
      </c>
      <c r="B167">
        <v>14.07299995</v>
      </c>
      <c r="C167">
        <v>0.58920002000000005</v>
      </c>
      <c r="D167">
        <v>694.58300781000003</v>
      </c>
      <c r="E167">
        <v>1.1729999799999999</v>
      </c>
      <c r="F167">
        <v>632.31597899999997</v>
      </c>
      <c r="G167">
        <v>1.4337999800000001</v>
      </c>
      <c r="H167">
        <v>9.9000003020963209E+37</v>
      </c>
      <c r="J167" s="2">
        <f>TREND(Calibration!$A$2:$A$4,Calibration!$B$2:$B$4,C167)</f>
        <v>385.34920341588452</v>
      </c>
      <c r="K167" s="2">
        <f>TREND(Calibration!$A$2:$A$4,Calibration!$C$2:$C$4,E167)</f>
        <v>452.58963385229413</v>
      </c>
      <c r="L167" s="2">
        <f>TREND(Calibration!$A$2:$A$4,Calibration!$D$2:$D$4,G167)</f>
        <v>539.68675592178465</v>
      </c>
    </row>
    <row r="168" spans="1:12" x14ac:dyDescent="0.25">
      <c r="A168">
        <v>830106</v>
      </c>
      <c r="B168">
        <v>14.17099953</v>
      </c>
      <c r="C168">
        <v>0.60049998999999998</v>
      </c>
      <c r="D168">
        <v>450.03201294000002</v>
      </c>
      <c r="E168">
        <v>1.1713000499999999</v>
      </c>
      <c r="F168">
        <v>9.9000003020963209E+37</v>
      </c>
      <c r="G168">
        <v>1.42569995</v>
      </c>
      <c r="H168">
        <v>1056.73400879</v>
      </c>
      <c r="J168" s="2">
        <f>TREND(Calibration!$A$2:$A$4,Calibration!$B$2:$B$4,C168)</f>
        <v>392.32881077911406</v>
      </c>
      <c r="K168" s="2">
        <f>TREND(Calibration!$A$2:$A$4,Calibration!$C$2:$C$4,E168)</f>
        <v>451.90388943723775</v>
      </c>
      <c r="L168" s="2">
        <f>TREND(Calibration!$A$2:$A$4,Calibration!$D$2:$D$4,G168)</f>
        <v>536.33741150675826</v>
      </c>
    </row>
    <row r="169" spans="1:12" x14ac:dyDescent="0.25">
      <c r="A169">
        <v>835107</v>
      </c>
      <c r="B169">
        <v>14.09000015</v>
      </c>
      <c r="C169">
        <v>0.59840000000000004</v>
      </c>
      <c r="D169">
        <v>888.14001465000001</v>
      </c>
      <c r="E169">
        <v>1.1627000599999999</v>
      </c>
      <c r="F169">
        <v>926.76501465000001</v>
      </c>
      <c r="G169">
        <v>1.4213999500000001</v>
      </c>
      <c r="H169">
        <v>9.9000003020963209E+37</v>
      </c>
      <c r="J169" s="2">
        <f>TREND(Calibration!$A$2:$A$4,Calibration!$B$2:$B$4,C169)</f>
        <v>391.03171833845198</v>
      </c>
      <c r="K169" s="2">
        <f>TREND(Calibration!$A$2:$A$4,Calibration!$C$2:$C$4,E169)</f>
        <v>448.43469063961635</v>
      </c>
      <c r="L169" s="2">
        <f>TREND(Calibration!$A$2:$A$4,Calibration!$D$2:$D$4,G169)</f>
        <v>534.55937105695591</v>
      </c>
    </row>
    <row r="170" spans="1:12" x14ac:dyDescent="0.25">
      <c r="A170">
        <v>840106</v>
      </c>
      <c r="B170">
        <v>14.03800011</v>
      </c>
      <c r="C170">
        <v>0.59240000999999998</v>
      </c>
      <c r="D170">
        <v>868.03302001999998</v>
      </c>
      <c r="E170">
        <v>1.15240002</v>
      </c>
      <c r="F170">
        <v>1362.5190429700001</v>
      </c>
      <c r="G170">
        <v>1.4127000599999999</v>
      </c>
      <c r="H170">
        <v>9.9000003020963209E+37</v>
      </c>
      <c r="J170" s="2">
        <f>TREND(Calibration!$A$2:$A$4,Calibration!$B$2:$B$4,C170)</f>
        <v>387.3257284656201</v>
      </c>
      <c r="K170" s="2">
        <f>TREND(Calibration!$A$2:$A$4,Calibration!$C$2:$C$4,E170)</f>
        <v>444.27969901945727</v>
      </c>
      <c r="L170" s="2">
        <f>TREND(Calibration!$A$2:$A$4,Calibration!$D$2:$D$4,G170)</f>
        <v>530.96198586420417</v>
      </c>
    </row>
    <row r="171" spans="1:12" x14ac:dyDescent="0.25">
      <c r="A171">
        <v>845108</v>
      </c>
      <c r="B171">
        <v>13.972999570000001</v>
      </c>
      <c r="C171">
        <v>0.58920002000000005</v>
      </c>
      <c r="D171">
        <v>1011.42498779</v>
      </c>
      <c r="E171">
        <v>1.14489996</v>
      </c>
      <c r="F171">
        <v>1026.5469970700001</v>
      </c>
      <c r="G171">
        <v>1.4095</v>
      </c>
      <c r="H171">
        <v>1184.3819580100001</v>
      </c>
      <c r="J171" s="2">
        <f>TREND(Calibration!$A$2:$A$4,Calibration!$B$2:$B$4,C171)</f>
        <v>385.34920341588452</v>
      </c>
      <c r="K171" s="2">
        <f>TREND(Calibration!$A$2:$A$4,Calibration!$C$2:$C$4,E171)</f>
        <v>441.25420723003799</v>
      </c>
      <c r="L171" s="2">
        <f>TREND(Calibration!$A$2:$A$4,Calibration!$D$2:$D$4,G171)</f>
        <v>529.63876816146126</v>
      </c>
    </row>
    <row r="172" spans="1:12" x14ac:dyDescent="0.25">
      <c r="A172">
        <v>850106</v>
      </c>
      <c r="B172">
        <v>13.963000299999999</v>
      </c>
      <c r="C172">
        <v>0.58810001999999995</v>
      </c>
      <c r="D172">
        <v>983.69097899999997</v>
      </c>
      <c r="E172">
        <v>1.13619995</v>
      </c>
      <c r="F172">
        <v>832.68701171999999</v>
      </c>
      <c r="G172">
        <v>1.4003000299999999</v>
      </c>
      <c r="H172">
        <v>1193.2110595700001</v>
      </c>
      <c r="J172" s="2">
        <f>TREND(Calibration!$A$2:$A$4,Calibration!$B$2:$B$4,C172)</f>
        <v>384.6697708068109</v>
      </c>
      <c r="K172" s="2">
        <f>TREND(Calibration!$A$2:$A$4,Calibration!$C$2:$C$4,E172)</f>
        <v>437.74466079669395</v>
      </c>
      <c r="L172" s="2">
        <f>TREND(Calibration!$A$2:$A$4,Calibration!$D$2:$D$4,G172)</f>
        <v>525.83460099937531</v>
      </c>
    </row>
    <row r="173" spans="1:12" x14ac:dyDescent="0.25">
      <c r="A173">
        <v>855106</v>
      </c>
      <c r="B173">
        <v>14.07299995</v>
      </c>
      <c r="C173">
        <v>0.58109999000000001</v>
      </c>
      <c r="D173">
        <v>1140.5629882799999</v>
      </c>
      <c r="E173">
        <v>1.12329996</v>
      </c>
      <c r="F173">
        <v>621.55798340000001</v>
      </c>
      <c r="G173">
        <v>1.3976000500000001</v>
      </c>
      <c r="H173">
        <v>1314.51403809</v>
      </c>
      <c r="J173" s="2">
        <f>TREND(Calibration!$A$2:$A$4,Calibration!$B$2:$B$4,C173)</f>
        <v>380.34609021909012</v>
      </c>
      <c r="K173" s="2">
        <f>TREND(Calibration!$A$2:$A$4,Calibration!$C$2:$C$4,E173)</f>
        <v>432.54086058328346</v>
      </c>
      <c r="L173" s="2">
        <f>TREND(Calibration!$A$2:$A$4,Calibration!$D$2:$D$4,G173)</f>
        <v>524.7181652659666</v>
      </c>
    </row>
    <row r="174" spans="1:12" x14ac:dyDescent="0.25">
      <c r="A174">
        <v>860106</v>
      </c>
      <c r="B174">
        <v>14.23600006</v>
      </c>
      <c r="C174">
        <v>0.58490001999999996</v>
      </c>
      <c r="D174">
        <v>1019.77099609</v>
      </c>
      <c r="E174">
        <v>1.1200000000000001</v>
      </c>
      <c r="F174">
        <v>422.80899047999998</v>
      </c>
      <c r="G174">
        <v>1.3976000500000001</v>
      </c>
      <c r="H174">
        <v>1242.4949951200001</v>
      </c>
      <c r="J174" s="2">
        <f>TREND(Calibration!$A$2:$A$4,Calibration!$B$2:$B$4,C174)</f>
        <v>382.69323958041525</v>
      </c>
      <c r="K174" s="2">
        <f>TREND(Calibration!$A$2:$A$4,Calibration!$C$2:$C$4,E174)</f>
        <v>431.20967098141205</v>
      </c>
      <c r="L174" s="2">
        <f>TREND(Calibration!$A$2:$A$4,Calibration!$D$2:$D$4,G174)</f>
        <v>524.7181652659666</v>
      </c>
    </row>
    <row r="175" spans="1:12" x14ac:dyDescent="0.25">
      <c r="A175">
        <v>865107</v>
      </c>
      <c r="B175">
        <v>14.336000439999999</v>
      </c>
      <c r="C175">
        <v>0.57950002</v>
      </c>
      <c r="D175">
        <v>9.9000003020963209E+37</v>
      </c>
      <c r="E175">
        <v>1.1238000399999999</v>
      </c>
      <c r="F175">
        <v>72.922996519999998</v>
      </c>
      <c r="G175">
        <v>1.3987000000000001</v>
      </c>
      <c r="H175">
        <v>9.9000003020963209E+37</v>
      </c>
      <c r="J175" s="2">
        <f>TREND(Calibration!$A$2:$A$4,Calibration!$B$2:$B$4,C175)</f>
        <v>379.35784313587254</v>
      </c>
      <c r="K175" s="2">
        <f>TREND(Calibration!$A$2:$A$4,Calibration!$C$2:$C$4,E175)</f>
        <v>432.74259069398289</v>
      </c>
      <c r="L175" s="2">
        <f>TREND(Calibration!$A$2:$A$4,Calibration!$D$2:$D$4,G175)</f>
        <v>525.17299214800391</v>
      </c>
    </row>
    <row r="176" spans="1:12" x14ac:dyDescent="0.25">
      <c r="A176">
        <v>870106</v>
      </c>
      <c r="B176">
        <v>14.37199974</v>
      </c>
      <c r="C176">
        <v>0.58050000999999996</v>
      </c>
      <c r="D176">
        <v>1091.6920166</v>
      </c>
      <c r="E176">
        <v>1.1167999500000001</v>
      </c>
      <c r="F176">
        <v>142.45599365000001</v>
      </c>
      <c r="G176">
        <v>1.39380002</v>
      </c>
      <c r="H176">
        <v>1171.19299316</v>
      </c>
      <c r="J176" s="2">
        <f>TREND(Calibration!$A$2:$A$4,Calibration!$B$2:$B$4,C176)</f>
        <v>379.97550296746107</v>
      </c>
      <c r="K176" s="2">
        <f>TREND(Calibration!$A$2:$A$4,Calibration!$C$2:$C$4,E176)</f>
        <v>429.91878464173857</v>
      </c>
      <c r="L176" s="2">
        <f>TREND(Calibration!$A$2:$A$4,Calibration!$D$2:$D$4,G176)</f>
        <v>523.14686130074267</v>
      </c>
    </row>
    <row r="177" spans="1:12" x14ac:dyDescent="0.25">
      <c r="A177">
        <v>875106</v>
      </c>
      <c r="B177">
        <v>14.303999900000001</v>
      </c>
      <c r="C177">
        <v>0.57999997999999997</v>
      </c>
      <c r="D177">
        <v>1314.5030517600001</v>
      </c>
      <c r="E177">
        <v>1.1092</v>
      </c>
      <c r="F177">
        <v>9.6289997100000004</v>
      </c>
      <c r="G177">
        <v>1.38789999</v>
      </c>
      <c r="H177">
        <v>1280.50598145</v>
      </c>
      <c r="J177" s="2">
        <f>TREND(Calibration!$A$2:$A$4,Calibration!$B$2:$B$4,C177)</f>
        <v>379.66665143335649</v>
      </c>
      <c r="K177" s="2">
        <f>TREND(Calibration!$A$2:$A$4,Calibration!$C$2:$C$4,E177)</f>
        <v>426.85299765803472</v>
      </c>
      <c r="L177" s="2">
        <f>TREND(Calibration!$A$2:$A$4,Calibration!$D$2:$D$4,G177)</f>
        <v>520.7072119995687</v>
      </c>
    </row>
    <row r="178" spans="1:12" x14ac:dyDescent="0.25">
      <c r="A178">
        <v>880107</v>
      </c>
      <c r="B178">
        <v>14.210000040000001</v>
      </c>
      <c r="C178">
        <v>0.58050000999999996</v>
      </c>
      <c r="D178">
        <v>1347.7110595700001</v>
      </c>
      <c r="E178">
        <v>1.1065000300000001</v>
      </c>
      <c r="F178">
        <v>-9.9000003020963209E+37</v>
      </c>
      <c r="G178">
        <v>1.38139999</v>
      </c>
      <c r="H178">
        <v>9.9000003020963209E+37</v>
      </c>
      <c r="J178" s="2">
        <f>TREND(Calibration!$A$2:$A$4,Calibration!$B$2:$B$4,C178)</f>
        <v>379.97550296746107</v>
      </c>
      <c r="K178" s="2">
        <f>TREND(Calibration!$A$2:$A$4,Calibration!$C$2:$C$4,E178)</f>
        <v>425.76384142906079</v>
      </c>
      <c r="L178" s="2">
        <f>TREND(Calibration!$A$2:$A$4,Calibration!$D$2:$D$4,G178)</f>
        <v>518.01947643591382</v>
      </c>
    </row>
    <row r="179" spans="1:12" x14ac:dyDescent="0.25">
      <c r="A179">
        <v>885106</v>
      </c>
      <c r="B179">
        <v>14.15799999</v>
      </c>
      <c r="C179">
        <v>0.57730000999999997</v>
      </c>
      <c r="D179">
        <v>1007.0360107400001</v>
      </c>
      <c r="E179">
        <v>1.1028000099999999</v>
      </c>
      <c r="F179">
        <v>-111.56199646</v>
      </c>
      <c r="G179">
        <v>1.3744000199999999</v>
      </c>
      <c r="H179">
        <v>9.9000003020963209E+37</v>
      </c>
      <c r="J179" s="2">
        <f>TREND(Calibration!$A$2:$A$4,Calibration!$B$2:$B$4,C179)</f>
        <v>377.99897174106536</v>
      </c>
      <c r="K179" s="2">
        <f>TREND(Calibration!$A$2:$A$4,Calibration!$C$2:$C$4,E179)</f>
        <v>424.27126935221241</v>
      </c>
      <c r="L179" s="2">
        <f>TREND(Calibration!$A$2:$A$4,Calibration!$D$2:$D$4,G179)</f>
        <v>515.12500438768041</v>
      </c>
    </row>
    <row r="180" spans="1:12" x14ac:dyDescent="0.25">
      <c r="A180">
        <v>890107</v>
      </c>
      <c r="B180">
        <v>14.079999920000001</v>
      </c>
      <c r="C180">
        <v>0.57349998000000002</v>
      </c>
      <c r="D180">
        <v>1107.3659668</v>
      </c>
      <c r="E180">
        <v>1.09679997</v>
      </c>
      <c r="F180">
        <v>-9.9000003020963209E+37</v>
      </c>
      <c r="G180">
        <v>1.3744000199999999</v>
      </c>
      <c r="H180">
        <v>9.9000003020963209E+37</v>
      </c>
      <c r="J180" s="2">
        <f>TREND(Calibration!$A$2:$A$4,Calibration!$B$2:$B$4,C180)</f>
        <v>375.65182237974028</v>
      </c>
      <c r="K180" s="2">
        <f>TREND(Calibration!$A$2:$A$4,Calibration!$C$2:$C$4,E180)</f>
        <v>421.85087914784236</v>
      </c>
      <c r="L180" s="2">
        <f>TREND(Calibration!$A$2:$A$4,Calibration!$D$2:$D$4,G180)</f>
        <v>515.12500438768041</v>
      </c>
    </row>
    <row r="181" spans="1:12" x14ac:dyDescent="0.25">
      <c r="A181">
        <v>895106</v>
      </c>
      <c r="B181">
        <v>14.09599972</v>
      </c>
      <c r="C181">
        <v>0.57029998000000004</v>
      </c>
      <c r="D181">
        <v>947.71398925999995</v>
      </c>
      <c r="E181">
        <v>1.09249997</v>
      </c>
      <c r="F181">
        <v>-26.681999210000001</v>
      </c>
      <c r="G181">
        <v>1.36580002</v>
      </c>
      <c r="H181">
        <v>1350.5949707</v>
      </c>
      <c r="J181" s="2">
        <f>TREND(Calibration!$A$2:$A$4,Calibration!$B$2:$B$4,C181)</f>
        <v>373.67529115334457</v>
      </c>
      <c r="K181" s="2">
        <f>TREND(Calibration!$A$2:$A$4,Calibration!$C$2:$C$4,E181)</f>
        <v>420.11627773205328</v>
      </c>
      <c r="L181" s="2">
        <f>TREND(Calibration!$A$2:$A$4,Calibration!$D$2:$D$4,G181)</f>
        <v>511.56892348807548</v>
      </c>
    </row>
    <row r="182" spans="1:12" x14ac:dyDescent="0.25">
      <c r="A182">
        <v>900106</v>
      </c>
      <c r="B182">
        <v>14.15400028</v>
      </c>
      <c r="C182">
        <v>0.57569999000000005</v>
      </c>
      <c r="D182">
        <v>999.23699951000003</v>
      </c>
      <c r="E182">
        <v>1.09140003</v>
      </c>
      <c r="F182">
        <v>-148.23899840999999</v>
      </c>
      <c r="G182">
        <v>1.3667999500000001</v>
      </c>
      <c r="H182">
        <v>9.9000003020963209E+37</v>
      </c>
      <c r="J182" s="2">
        <f>TREND(Calibration!$A$2:$A$4,Calibration!$B$2:$B$4,C182)</f>
        <v>377.01069377454741</v>
      </c>
      <c r="K182" s="2">
        <f>TREND(Calibration!$A$2:$A$4,Calibration!$C$2:$C$4,E182)</f>
        <v>419.67256668989444</v>
      </c>
      <c r="L182" s="2">
        <f>TREND(Calibration!$A$2:$A$4,Calibration!$D$2:$D$4,G182)</f>
        <v>511.9823923222549</v>
      </c>
    </row>
    <row r="183" spans="1:12" x14ac:dyDescent="0.25">
      <c r="A183">
        <v>905106</v>
      </c>
      <c r="B183">
        <v>14.210000040000001</v>
      </c>
      <c r="C183">
        <v>0.57190001000000001</v>
      </c>
      <c r="D183">
        <v>905.28399658000001</v>
      </c>
      <c r="E183">
        <v>1.0946999799999999</v>
      </c>
      <c r="F183">
        <v>-123.00299835</v>
      </c>
      <c r="G183">
        <v>1.36469996</v>
      </c>
      <c r="H183">
        <v>9.9000003020963209E+37</v>
      </c>
      <c r="J183" s="2">
        <f>TREND(Calibration!$A$2:$A$4,Calibration!$B$2:$B$4,C183)</f>
        <v>374.66357529652265</v>
      </c>
      <c r="K183" s="2">
        <f>TREND(Calibration!$A$2:$A$4,Calibration!$C$2:$C$4,E183)</f>
        <v>421.00375225780908</v>
      </c>
      <c r="L183" s="2">
        <f>TREND(Calibration!$A$2:$A$4,Calibration!$D$2:$D$4,G183)</f>
        <v>511.11405112128261</v>
      </c>
    </row>
    <row r="184" spans="1:12" x14ac:dyDescent="0.25">
      <c r="A184">
        <v>910106</v>
      </c>
      <c r="B184">
        <v>14.381999970000001</v>
      </c>
      <c r="C184">
        <v>0.58920002000000005</v>
      </c>
      <c r="D184">
        <v>514.30499268000005</v>
      </c>
      <c r="E184">
        <v>1.0898000000000001</v>
      </c>
      <c r="F184">
        <v>355.13000488</v>
      </c>
      <c r="G184">
        <v>1.35870004</v>
      </c>
      <c r="H184">
        <v>9.9000003020963209E+37</v>
      </c>
      <c r="J184" s="2">
        <f>TREND(Calibration!$A$2:$A$4,Calibration!$B$2:$B$4,C184)</f>
        <v>385.34920341588452</v>
      </c>
      <c r="K184" s="2">
        <f>TREND(Calibration!$A$2:$A$4,Calibration!$C$2:$C$4,E184)</f>
        <v>419.0271215030794</v>
      </c>
      <c r="L184" s="2">
        <f>TREND(Calibration!$A$2:$A$4,Calibration!$D$2:$D$4,G184)</f>
        <v>508.63309752696193</v>
      </c>
    </row>
    <row r="185" spans="1:12" x14ac:dyDescent="0.25">
      <c r="A185">
        <v>915107</v>
      </c>
      <c r="B185">
        <v>14.397999759999999</v>
      </c>
      <c r="C185">
        <v>0.58649998999999997</v>
      </c>
      <c r="D185">
        <v>785.02301024999997</v>
      </c>
      <c r="E185">
        <v>1.0941000000000001</v>
      </c>
      <c r="F185">
        <v>753.73797606999995</v>
      </c>
      <c r="G185">
        <v>1.3511999800000001</v>
      </c>
      <c r="H185">
        <v>1091.66894531</v>
      </c>
      <c r="J185" s="2">
        <f>TREND(Calibration!$A$2:$A$4,Calibration!$B$2:$B$4,C185)</f>
        <v>383.68148666363282</v>
      </c>
      <c r="K185" s="2">
        <f>TREND(Calibration!$A$2:$A$4,Calibration!$C$2:$C$4,E185)</f>
        <v>420.76172291886843</v>
      </c>
      <c r="L185" s="2">
        <f>TREND(Calibration!$A$2:$A$4,Calibration!$D$2:$D$4,G185)</f>
        <v>505.53183937441645</v>
      </c>
    </row>
    <row r="186" spans="1:12" x14ac:dyDescent="0.25">
      <c r="A186">
        <v>920107</v>
      </c>
      <c r="B186">
        <v>14.35900021</v>
      </c>
      <c r="C186">
        <v>0.59130000999999999</v>
      </c>
      <c r="D186">
        <v>893.96301270000004</v>
      </c>
      <c r="E186">
        <v>1.0720000300000001</v>
      </c>
      <c r="F186">
        <v>979.39300536999997</v>
      </c>
      <c r="G186">
        <v>1.3479000299999999</v>
      </c>
      <c r="H186">
        <v>9.9000003020963209E+37</v>
      </c>
      <c r="J186" s="2">
        <f>TREND(Calibration!$A$2:$A$4,Calibration!$B$2:$B$4,C186)</f>
        <v>386.64629585654654</v>
      </c>
      <c r="K186" s="2">
        <f>TREND(Calibration!$A$2:$A$4,Calibration!$C$2:$C$4,E186)</f>
        <v>411.84669053493906</v>
      </c>
      <c r="L186" s="2">
        <f>TREND(Calibration!$A$2:$A$4,Calibration!$D$2:$D$4,G186)</f>
        <v>504.16731737852672</v>
      </c>
    </row>
    <row r="187" spans="1:12" x14ac:dyDescent="0.25">
      <c r="A187">
        <v>925118</v>
      </c>
      <c r="B187">
        <v>14.28100014</v>
      </c>
      <c r="C187">
        <v>0.58109999000000001</v>
      </c>
      <c r="D187">
        <v>843.43402100000003</v>
      </c>
      <c r="E187">
        <v>1.06980002</v>
      </c>
      <c r="F187">
        <v>1013.47302246</v>
      </c>
      <c r="G187">
        <v>1.34689999</v>
      </c>
      <c r="H187">
        <v>1296.1939697299999</v>
      </c>
      <c r="J187" s="2">
        <f>TREND(Calibration!$A$2:$A$4,Calibration!$B$2:$B$4,C187)</f>
        <v>380.34609021909012</v>
      </c>
      <c r="K187" s="2">
        <f>TREND(Calibration!$A$2:$A$4,Calibration!$C$2:$C$4,E187)</f>
        <v>410.95921600918319</v>
      </c>
      <c r="L187" s="2">
        <f>TREND(Calibration!$A$2:$A$4,Calibration!$D$2:$D$4,G187)</f>
        <v>503.75380305959186</v>
      </c>
    </row>
    <row r="188" spans="1:12" x14ac:dyDescent="0.25">
      <c r="A188">
        <v>930107</v>
      </c>
      <c r="B188">
        <v>14.213000299999999</v>
      </c>
      <c r="C188">
        <v>0.57349998000000002</v>
      </c>
      <c r="D188">
        <v>602.46002196999996</v>
      </c>
      <c r="E188">
        <v>1.06980002</v>
      </c>
      <c r="F188">
        <v>823.32702637</v>
      </c>
      <c r="G188">
        <v>1.3436000299999999</v>
      </c>
      <c r="H188">
        <v>1305.0970459</v>
      </c>
      <c r="J188" s="2">
        <f>TREND(Calibration!$A$2:$A$4,Calibration!$B$2:$B$4,C188)</f>
        <v>375.65182237974028</v>
      </c>
      <c r="K188" s="2">
        <f>TREND(Calibration!$A$2:$A$4,Calibration!$C$2:$C$4,E188)</f>
        <v>410.95921600918319</v>
      </c>
      <c r="L188" s="2">
        <f>TREND(Calibration!$A$2:$A$4,Calibration!$D$2:$D$4,G188)</f>
        <v>502.38927692872426</v>
      </c>
    </row>
    <row r="189" spans="1:12" x14ac:dyDescent="0.25">
      <c r="A189">
        <v>935108</v>
      </c>
      <c r="B189">
        <v>14.15799999</v>
      </c>
      <c r="C189">
        <v>0.58219999</v>
      </c>
      <c r="D189">
        <v>742.57397461000005</v>
      </c>
      <c r="E189">
        <v>1.06439996</v>
      </c>
      <c r="F189">
        <v>634.61999512</v>
      </c>
      <c r="G189">
        <v>1.3436000299999999</v>
      </c>
      <c r="H189">
        <v>1259.1280517600001</v>
      </c>
      <c r="J189" s="2">
        <f>TREND(Calibration!$A$2:$A$4,Calibration!$B$2:$B$4,C189)</f>
        <v>381.02552282816362</v>
      </c>
      <c r="K189" s="2">
        <f>TREND(Calibration!$A$2:$A$4,Calibration!$C$2:$C$4,E189)</f>
        <v>408.78085514375391</v>
      </c>
      <c r="L189" s="2">
        <f>TREND(Calibration!$A$2:$A$4,Calibration!$D$2:$D$4,G189)</f>
        <v>502.38927692872426</v>
      </c>
    </row>
    <row r="190" spans="1:12" x14ac:dyDescent="0.25">
      <c r="A190">
        <v>940106</v>
      </c>
      <c r="B190">
        <v>14.105999949999999</v>
      </c>
      <c r="C190">
        <v>0.57730000999999997</v>
      </c>
      <c r="D190">
        <v>938.40002441000001</v>
      </c>
      <c r="E190">
        <v>1.0557999600000001</v>
      </c>
      <c r="F190">
        <v>471.21099853999999</v>
      </c>
      <c r="G190">
        <v>1.3436000299999999</v>
      </c>
      <c r="H190">
        <v>1274.37402344</v>
      </c>
      <c r="J190" s="2">
        <f>TREND(Calibration!$A$2:$A$4,Calibration!$B$2:$B$4,C190)</f>
        <v>377.99897174106536</v>
      </c>
      <c r="K190" s="2">
        <f>TREND(Calibration!$A$2:$A$4,Calibration!$C$2:$C$4,E190)</f>
        <v>405.31165231217574</v>
      </c>
      <c r="L190" s="2">
        <f>TREND(Calibration!$A$2:$A$4,Calibration!$D$2:$D$4,G190)</f>
        <v>502.38927692872426</v>
      </c>
    </row>
    <row r="191" spans="1:12" x14ac:dyDescent="0.25">
      <c r="A191">
        <v>945107</v>
      </c>
      <c r="B191">
        <v>14.083000180000001</v>
      </c>
      <c r="C191">
        <v>0.56540000000000001</v>
      </c>
      <c r="D191">
        <v>9.9000003020963209E+37</v>
      </c>
      <c r="E191">
        <v>1.0596000000000001</v>
      </c>
      <c r="F191">
        <v>10.76799965</v>
      </c>
      <c r="G191">
        <v>1.33710003</v>
      </c>
      <c r="H191">
        <v>9.9000003020963209E+37</v>
      </c>
      <c r="J191" s="2">
        <f>TREND(Calibration!$A$2:$A$4,Calibration!$B$2:$B$4,C191)</f>
        <v>370.64874006624632</v>
      </c>
      <c r="K191" s="2">
        <f>TREND(Calibration!$A$2:$A$4,Calibration!$C$2:$C$4,E191)</f>
        <v>406.8445720247467</v>
      </c>
      <c r="L191" s="2">
        <f>TREND(Calibration!$A$2:$A$4,Calibration!$D$2:$D$4,G191)</f>
        <v>499.70154136506949</v>
      </c>
    </row>
    <row r="192" spans="1:12" x14ac:dyDescent="0.25">
      <c r="A192">
        <v>950106</v>
      </c>
      <c r="B192">
        <v>14.105999949999999</v>
      </c>
      <c r="C192">
        <v>0.57080001000000002</v>
      </c>
      <c r="D192">
        <v>830.36297606999995</v>
      </c>
      <c r="E192">
        <v>1.0514999599999999</v>
      </c>
      <c r="F192">
        <v>-42.733001710000003</v>
      </c>
      <c r="G192">
        <v>1.3322999499999999</v>
      </c>
      <c r="H192">
        <v>1289.6030273399999</v>
      </c>
      <c r="J192" s="2">
        <f>TREND(Calibration!$A$2:$A$4,Calibration!$B$2:$B$4,C192)</f>
        <v>373.98414268744915</v>
      </c>
      <c r="K192" s="2">
        <f>TREND(Calibration!$A$2:$A$4,Calibration!$C$2:$C$4,E192)</f>
        <v>403.5770508963866</v>
      </c>
      <c r="L192" s="2">
        <f>TREND(Calibration!$A$2:$A$4,Calibration!$D$2:$D$4,G192)</f>
        <v>497.71671894593271</v>
      </c>
    </row>
    <row r="193" spans="1:12" x14ac:dyDescent="0.25">
      <c r="A193">
        <v>955106</v>
      </c>
      <c r="B193">
        <v>14.19999981</v>
      </c>
      <c r="C193">
        <v>0.56809997999999995</v>
      </c>
      <c r="D193">
        <v>900.70697021000001</v>
      </c>
      <c r="E193">
        <v>1.0504000200000001</v>
      </c>
      <c r="F193">
        <v>-9.9000003020963209E+37</v>
      </c>
      <c r="G193">
        <v>1.33070004</v>
      </c>
      <c r="H193">
        <v>9.9000003020963209E+37</v>
      </c>
      <c r="J193" s="2">
        <f>TREND(Calibration!$A$2:$A$4,Calibration!$B$2:$B$4,C193)</f>
        <v>372.31642593519746</v>
      </c>
      <c r="K193" s="2">
        <f>TREND(Calibration!$A$2:$A$4,Calibration!$C$2:$C$4,E193)</f>
        <v>403.13333985422781</v>
      </c>
      <c r="L193" s="2">
        <f>TREND(Calibration!$A$2:$A$4,Calibration!$D$2:$D$4,G193)</f>
        <v>497.05515971429475</v>
      </c>
    </row>
    <row r="194" spans="1:12" x14ac:dyDescent="0.25">
      <c r="A194">
        <v>960106</v>
      </c>
      <c r="B194">
        <v>14.29399967</v>
      </c>
      <c r="C194">
        <v>0.57459998000000001</v>
      </c>
      <c r="D194">
        <v>626.62298583999996</v>
      </c>
      <c r="E194">
        <v>1.04980004</v>
      </c>
      <c r="F194">
        <v>-35.409000399999996</v>
      </c>
      <c r="G194">
        <v>1.3230999699999999</v>
      </c>
      <c r="H194">
        <v>1150.5209960899999</v>
      </c>
      <c r="J194" s="2">
        <f>TREND(Calibration!$A$2:$A$4,Calibration!$B$2:$B$4,C194)</f>
        <v>376.33125498881378</v>
      </c>
      <c r="K194" s="2">
        <f>TREND(Calibration!$A$2:$A$4,Calibration!$C$2:$C$4,E194)</f>
        <v>402.89131051528705</v>
      </c>
      <c r="L194" s="2">
        <f>TREND(Calibration!$A$2:$A$4,Calibration!$D$2:$D$4,G194)</f>
        <v>493.91254764886901</v>
      </c>
    </row>
    <row r="195" spans="1:12" x14ac:dyDescent="0.25">
      <c r="A195">
        <v>965106</v>
      </c>
      <c r="B195">
        <v>14.34899998</v>
      </c>
      <c r="C195">
        <v>0.57779997999999999</v>
      </c>
      <c r="D195">
        <v>637.65197753999996</v>
      </c>
      <c r="E195">
        <v>1.0443999799999999</v>
      </c>
      <c r="F195">
        <v>447.06399535999998</v>
      </c>
      <c r="G195">
        <v>1.31719995</v>
      </c>
      <c r="H195">
        <v>9.9000003020963209E+37</v>
      </c>
      <c r="J195" s="2">
        <f>TREND(Calibration!$A$2:$A$4,Calibration!$B$2:$B$4,C195)</f>
        <v>378.30778621520949</v>
      </c>
      <c r="K195" s="2">
        <f>TREND(Calibration!$A$2:$A$4,Calibration!$C$2:$C$4,E195)</f>
        <v>400.71294964985771</v>
      </c>
      <c r="L195" s="2">
        <f>TREND(Calibration!$A$2:$A$4,Calibration!$D$2:$D$4,G195)</f>
        <v>491.47290248267291</v>
      </c>
    </row>
    <row r="196" spans="1:12" x14ac:dyDescent="0.25">
      <c r="A196">
        <v>970107</v>
      </c>
      <c r="B196">
        <v>14.355999949999999</v>
      </c>
      <c r="C196">
        <v>0.56540000000000001</v>
      </c>
      <c r="D196">
        <v>1037.97497559</v>
      </c>
      <c r="E196">
        <v>1.04340005</v>
      </c>
      <c r="F196">
        <v>568.70001220999995</v>
      </c>
      <c r="G196">
        <v>1.3138999899999999</v>
      </c>
      <c r="H196">
        <v>9.9000003020963209E+37</v>
      </c>
      <c r="J196" s="2">
        <f>TREND(Calibration!$A$2:$A$4,Calibration!$B$2:$B$4,C196)</f>
        <v>370.64874006624632</v>
      </c>
      <c r="K196" s="2">
        <f>TREND(Calibration!$A$2:$A$4,Calibration!$C$2:$C$4,E196)</f>
        <v>400.30958220946474</v>
      </c>
      <c r="L196" s="2">
        <f>TREND(Calibration!$A$2:$A$4,Calibration!$D$2:$D$4,G196)</f>
        <v>490.10837635180542</v>
      </c>
    </row>
    <row r="197" spans="1:12" x14ac:dyDescent="0.25">
      <c r="A197">
        <v>975107</v>
      </c>
      <c r="B197">
        <v>14.333000180000001</v>
      </c>
      <c r="C197">
        <v>0.56000000000000005</v>
      </c>
      <c r="D197">
        <v>611.48101807</v>
      </c>
      <c r="E197">
        <v>1.03900003</v>
      </c>
      <c r="F197">
        <v>490.05700683999999</v>
      </c>
      <c r="G197">
        <v>1.3057999600000001</v>
      </c>
      <c r="H197">
        <v>9.9000003020963209E+37</v>
      </c>
      <c r="J197" s="2">
        <f>TREND(Calibration!$A$2:$A$4,Calibration!$B$2:$B$4,C197)</f>
        <v>367.31334362170361</v>
      </c>
      <c r="K197" s="2">
        <f>TREND(Calibration!$A$2:$A$4,Calibration!$C$2:$C$4,E197)</f>
        <v>398.53463315795301</v>
      </c>
      <c r="L197" s="2">
        <f>TREND(Calibration!$A$2:$A$4,Calibration!$D$2:$D$4,G197)</f>
        <v>486.75903193677914</v>
      </c>
    </row>
    <row r="198" spans="1:12" x14ac:dyDescent="0.25">
      <c r="A198">
        <v>980107</v>
      </c>
      <c r="B198">
        <v>14.31299973</v>
      </c>
      <c r="C198">
        <v>0.56870001999999997</v>
      </c>
      <c r="D198">
        <v>618.96099853999999</v>
      </c>
      <c r="E198">
        <v>1.0465999800000001</v>
      </c>
      <c r="F198">
        <v>641.29101562000005</v>
      </c>
      <c r="G198">
        <v>1.3009999999999999</v>
      </c>
      <c r="H198">
        <v>984.99401854999996</v>
      </c>
      <c r="J198" s="2">
        <f>TREND(Calibration!$A$2:$A$4,Calibration!$B$2:$B$4,C198)</f>
        <v>372.68705024678701</v>
      </c>
      <c r="K198" s="2">
        <f>TREND(Calibration!$A$2:$A$4,Calibration!$C$2:$C$4,E198)</f>
        <v>401.60042014165685</v>
      </c>
      <c r="L198" s="2">
        <f>TREND(Calibration!$A$2:$A$4,Calibration!$D$2:$D$4,G198)</f>
        <v>484.77425913737579</v>
      </c>
    </row>
    <row r="199" spans="1:12" x14ac:dyDescent="0.25">
      <c r="A199">
        <v>985106</v>
      </c>
      <c r="B199">
        <v>14.30000019</v>
      </c>
      <c r="C199">
        <v>0.57509999999999994</v>
      </c>
      <c r="D199">
        <v>923.37097168000003</v>
      </c>
      <c r="E199">
        <v>1.0326000500000001</v>
      </c>
      <c r="F199">
        <v>473.60400391000002</v>
      </c>
      <c r="G199">
        <v>1.3004000200000001</v>
      </c>
      <c r="H199">
        <v>1228.8840332</v>
      </c>
      <c r="J199" s="2">
        <f>TREND(Calibration!$A$2:$A$4,Calibration!$B$2:$B$4,C199)</f>
        <v>376.64010034625824</v>
      </c>
      <c r="K199" s="2">
        <f>TREND(Calibration!$A$2:$A$4,Calibration!$C$2:$C$4,E199)</f>
        <v>395.95290888608753</v>
      </c>
      <c r="L199" s="2">
        <f>TREND(Calibration!$A$2:$A$4,Calibration!$D$2:$D$4,G199)</f>
        <v>484.52616873991724</v>
      </c>
    </row>
    <row r="200" spans="1:12" x14ac:dyDescent="0.25">
      <c r="A200">
        <v>990106</v>
      </c>
      <c r="B200">
        <v>14.20300007</v>
      </c>
      <c r="C200">
        <v>0.57139998999999997</v>
      </c>
      <c r="D200">
        <v>9.9000003020963209E+37</v>
      </c>
      <c r="E200">
        <v>1.0319999500000001</v>
      </c>
      <c r="F200">
        <v>-38.312999730000001</v>
      </c>
      <c r="G200">
        <v>1.2949999599999999</v>
      </c>
      <c r="H200">
        <v>9.9000003020963209E+37</v>
      </c>
      <c r="J200" s="2">
        <f>TREND(Calibration!$A$2:$A$4,Calibration!$B$2:$B$4,C200)</f>
        <v>374.35472993907814</v>
      </c>
      <c r="K200" s="2">
        <f>TREND(Calibration!$A$2:$A$4,Calibration!$C$2:$C$4,E200)</f>
        <v>395.7108311396654</v>
      </c>
      <c r="L200" s="2">
        <f>TREND(Calibration!$A$2:$A$4,Calibration!$D$2:$D$4,G200)</f>
        <v>482.29325592332168</v>
      </c>
    </row>
    <row r="201" spans="1:12" x14ac:dyDescent="0.25">
      <c r="A201">
        <v>995106</v>
      </c>
      <c r="B201">
        <v>14.184000019999999</v>
      </c>
      <c r="C201">
        <v>0.57239996999999998</v>
      </c>
      <c r="D201">
        <v>807.21301270000004</v>
      </c>
      <c r="E201">
        <v>1.03149998</v>
      </c>
      <c r="F201">
        <v>235.5</v>
      </c>
      <c r="G201">
        <v>1.29340005</v>
      </c>
      <c r="H201">
        <v>1006.2210083</v>
      </c>
      <c r="J201" s="2">
        <f>TREND(Calibration!$A$2:$A$4,Calibration!$B$2:$B$4,C201)</f>
        <v>374.97238359400666</v>
      </c>
      <c r="K201" s="2">
        <f>TREND(Calibration!$A$2:$A$4,Calibration!$C$2:$C$4,E201)</f>
        <v>395.50914540249045</v>
      </c>
      <c r="L201" s="2">
        <f>TREND(Calibration!$A$2:$A$4,Calibration!$D$2:$D$4,G201)</f>
        <v>481.63169669168371</v>
      </c>
    </row>
    <row r="202" spans="1:12" x14ac:dyDescent="0.25">
      <c r="A202">
        <v>1000107</v>
      </c>
      <c r="B202">
        <v>14.192999840000001</v>
      </c>
      <c r="C202">
        <v>0.57730000999999997</v>
      </c>
      <c r="D202">
        <v>633.79498291000004</v>
      </c>
      <c r="E202">
        <v>1.0319999500000001</v>
      </c>
      <c r="F202">
        <v>294.98800659</v>
      </c>
      <c r="G202">
        <v>1.2902</v>
      </c>
      <c r="H202">
        <v>9.9000003020963209E+37</v>
      </c>
      <c r="J202" s="2">
        <f>TREND(Calibration!$A$2:$A$4,Calibration!$B$2:$B$4,C202)</f>
        <v>377.99897174106536</v>
      </c>
      <c r="K202" s="2">
        <f>TREND(Calibration!$A$2:$A$4,Calibration!$C$2:$C$4,E202)</f>
        <v>395.7108311396654</v>
      </c>
      <c r="L202" s="2">
        <f>TREND(Calibration!$A$2:$A$4,Calibration!$D$2:$D$4,G202)</f>
        <v>480.30848312391856</v>
      </c>
    </row>
    <row r="203" spans="1:12" x14ac:dyDescent="0.25">
      <c r="A203">
        <v>1005106</v>
      </c>
      <c r="B203">
        <v>14.255000109999999</v>
      </c>
      <c r="C203">
        <v>0.57190001000000001</v>
      </c>
      <c r="D203">
        <v>686.55798340000001</v>
      </c>
      <c r="E203">
        <v>1.02499998</v>
      </c>
      <c r="F203">
        <v>192.43600463999999</v>
      </c>
      <c r="G203">
        <v>1.28750002</v>
      </c>
      <c r="H203">
        <v>1294.0379638700001</v>
      </c>
      <c r="J203" s="2">
        <f>TREND(Calibration!$A$2:$A$4,Calibration!$B$2:$B$4,C203)</f>
        <v>374.66357529652265</v>
      </c>
      <c r="K203" s="2">
        <f>TREND(Calibration!$A$2:$A$4,Calibration!$C$2:$C$4,E203)</f>
        <v>392.88707349490232</v>
      </c>
      <c r="L203" s="2">
        <f>TREND(Calibration!$A$2:$A$4,Calibration!$D$2:$D$4,G203)</f>
        <v>479.19204739050974</v>
      </c>
    </row>
    <row r="204" spans="1:12" x14ac:dyDescent="0.25">
      <c r="A204">
        <v>1010106</v>
      </c>
      <c r="B204">
        <v>14.385000229999999</v>
      </c>
      <c r="C204">
        <v>0.58160000999999995</v>
      </c>
      <c r="D204">
        <v>667.09100341999999</v>
      </c>
      <c r="E204">
        <v>1.02180004</v>
      </c>
      <c r="F204">
        <v>242.2440033</v>
      </c>
      <c r="G204">
        <v>1.2879999900000001</v>
      </c>
      <c r="H204">
        <v>9.9000003020963209E+37</v>
      </c>
      <c r="J204" s="2">
        <f>TREND(Calibration!$A$2:$A$4,Calibration!$B$2:$B$4,C204)</f>
        <v>380.65493557653457</v>
      </c>
      <c r="K204" s="2">
        <f>TREND(Calibration!$A$2:$A$4,Calibration!$C$2:$C$4,E204)</f>
        <v>391.59623152875344</v>
      </c>
      <c r="L204" s="2">
        <f>TREND(Calibration!$A$2:$A$4,Calibration!$D$2:$D$4,G204)</f>
        <v>479.39878387508838</v>
      </c>
    </row>
    <row r="205" spans="1:12" x14ac:dyDescent="0.25">
      <c r="A205">
        <v>1015107</v>
      </c>
      <c r="B205">
        <v>14.36900043</v>
      </c>
      <c r="C205">
        <v>0.57840002000000001</v>
      </c>
      <c r="D205">
        <v>922.00097656000003</v>
      </c>
      <c r="E205">
        <v>1.0227999699999999</v>
      </c>
      <c r="F205">
        <v>619.89099121000004</v>
      </c>
      <c r="G205">
        <v>1.2879999900000001</v>
      </c>
      <c r="H205">
        <v>9.9000003020963209E+37</v>
      </c>
      <c r="J205" s="2">
        <f>TREND(Calibration!$A$2:$A$4,Calibration!$B$2:$B$4,C205)</f>
        <v>378.67841052679898</v>
      </c>
      <c r="K205" s="2">
        <f>TREND(Calibration!$A$2:$A$4,Calibration!$C$2:$C$4,E205)</f>
        <v>391.9995989691464</v>
      </c>
      <c r="L205" s="2">
        <f>TREND(Calibration!$A$2:$A$4,Calibration!$D$2:$D$4,G205)</f>
        <v>479.39878387508838</v>
      </c>
    </row>
    <row r="206" spans="1:12" x14ac:dyDescent="0.25">
      <c r="A206">
        <v>1020106</v>
      </c>
      <c r="B206">
        <v>14.338999749999999</v>
      </c>
      <c r="C206">
        <v>0.57679999000000004</v>
      </c>
      <c r="D206">
        <v>715.23602295000001</v>
      </c>
      <c r="E206">
        <v>1.0206999800000001</v>
      </c>
      <c r="F206">
        <v>682.32800293000003</v>
      </c>
      <c r="G206">
        <v>1.2831000100000001</v>
      </c>
      <c r="H206">
        <v>1014.12799072</v>
      </c>
      <c r="J206" s="2">
        <f>TREND(Calibration!$A$2:$A$4,Calibration!$B$2:$B$4,C206)</f>
        <v>377.69012638362091</v>
      </c>
      <c r="K206" s="2">
        <f>TREND(Calibration!$A$2:$A$4,Calibration!$C$2:$C$4,E206)</f>
        <v>391.15247207911324</v>
      </c>
      <c r="L206" s="2">
        <f>TREND(Calibration!$A$2:$A$4,Calibration!$D$2:$D$4,G206)</f>
        <v>477.37265302782714</v>
      </c>
    </row>
    <row r="207" spans="1:12" x14ac:dyDescent="0.25">
      <c r="A207">
        <v>1025106</v>
      </c>
      <c r="B207">
        <v>14.274000170000001</v>
      </c>
      <c r="C207">
        <v>0.58109999000000001</v>
      </c>
      <c r="D207">
        <v>907.12200928000004</v>
      </c>
      <c r="E207">
        <v>1.0201</v>
      </c>
      <c r="F207">
        <v>514.23999022999999</v>
      </c>
      <c r="G207">
        <v>1.28040004</v>
      </c>
      <c r="H207">
        <v>1189.2180175799999</v>
      </c>
      <c r="J207" s="2">
        <f>TREND(Calibration!$A$2:$A$4,Calibration!$B$2:$B$4,C207)</f>
        <v>380.34609021909012</v>
      </c>
      <c r="K207" s="2">
        <f>TREND(Calibration!$A$2:$A$4,Calibration!$C$2:$C$4,E207)</f>
        <v>390.91044274017253</v>
      </c>
      <c r="L207" s="2">
        <f>TREND(Calibration!$A$2:$A$4,Calibration!$D$2:$D$4,G207)</f>
        <v>476.25622142939619</v>
      </c>
    </row>
    <row r="208" spans="1:12" x14ac:dyDescent="0.25">
      <c r="A208">
        <v>1030106</v>
      </c>
      <c r="B208">
        <v>14.18999958</v>
      </c>
      <c r="C208">
        <v>0.57080001000000002</v>
      </c>
      <c r="D208">
        <v>1234.9110107399999</v>
      </c>
      <c r="E208">
        <v>1.0196000300000001</v>
      </c>
      <c r="F208">
        <v>290.44500732</v>
      </c>
      <c r="G208">
        <v>1.27499998</v>
      </c>
      <c r="H208">
        <v>9.9000003020963209E+37</v>
      </c>
      <c r="J208" s="2">
        <f>TREND(Calibration!$A$2:$A$4,Calibration!$B$2:$B$4,C208)</f>
        <v>373.98414268744915</v>
      </c>
      <c r="K208" s="2">
        <f>TREND(Calibration!$A$2:$A$4,Calibration!$C$2:$C$4,E208)</f>
        <v>390.70875700299763</v>
      </c>
      <c r="L208" s="2">
        <f>TREND(Calibration!$A$2:$A$4,Calibration!$D$2:$D$4,G208)</f>
        <v>474.02330861280075</v>
      </c>
    </row>
    <row r="209" spans="1:12" x14ac:dyDescent="0.25">
      <c r="A209">
        <v>1035107</v>
      </c>
      <c r="B209">
        <v>14.12199974</v>
      </c>
      <c r="C209">
        <v>0.56809997999999995</v>
      </c>
      <c r="D209">
        <v>9.9000003020963209E+37</v>
      </c>
      <c r="E209">
        <v>1.0163999800000001</v>
      </c>
      <c r="F209">
        <v>92.342002870000002</v>
      </c>
      <c r="G209">
        <v>1.2668999400000001</v>
      </c>
      <c r="H209">
        <v>1083.0300293</v>
      </c>
      <c r="J209" s="2">
        <f>TREND(Calibration!$A$2:$A$4,Calibration!$B$2:$B$4,C209)</f>
        <v>372.31642593519746</v>
      </c>
      <c r="K209" s="2">
        <f>TREND(Calibration!$A$2:$A$4,Calibration!$C$2:$C$4,E209)</f>
        <v>389.41787066332415</v>
      </c>
      <c r="L209" s="2">
        <f>TREND(Calibration!$A$2:$A$4,Calibration!$D$2:$D$4,G209)</f>
        <v>470.6739600627966</v>
      </c>
    </row>
    <row r="210" spans="1:12" x14ac:dyDescent="0.25">
      <c r="A210">
        <v>1040118</v>
      </c>
      <c r="B210">
        <v>14.15100002</v>
      </c>
      <c r="C210">
        <v>0.57239996999999998</v>
      </c>
      <c r="D210">
        <v>930.18902588000003</v>
      </c>
      <c r="E210">
        <v>1.01199996</v>
      </c>
      <c r="F210">
        <v>82.890998839999995</v>
      </c>
      <c r="G210">
        <v>1.2632000400000001</v>
      </c>
      <c r="H210">
        <v>9.9000003020963209E+37</v>
      </c>
      <c r="J210" s="2">
        <f>TREND(Calibration!$A$2:$A$4,Calibration!$B$2:$B$4,C210)</f>
        <v>374.97238359400666</v>
      </c>
      <c r="K210" s="2">
        <f>TREND(Calibration!$A$2:$A$4,Calibration!$C$2:$C$4,E210)</f>
        <v>387.64292161181243</v>
      </c>
      <c r="L210" s="2">
        <f>TREND(Calibration!$A$2:$A$4,Calibration!$D$2:$D$4,G210)</f>
        <v>469.14405963018635</v>
      </c>
    </row>
    <row r="211" spans="1:12" x14ac:dyDescent="0.25">
      <c r="A211">
        <v>1045107</v>
      </c>
      <c r="B211">
        <v>14.2159996</v>
      </c>
      <c r="C211">
        <v>0.58380001999999998</v>
      </c>
      <c r="D211">
        <v>1050.5229492200001</v>
      </c>
      <c r="E211">
        <v>1.01370001</v>
      </c>
      <c r="F211">
        <v>-9.9000003020963209E+37</v>
      </c>
      <c r="G211">
        <v>1.2615000000000001</v>
      </c>
      <c r="H211">
        <v>9.9000003020963209E+37</v>
      </c>
      <c r="J211" s="2">
        <f>TREND(Calibration!$A$2:$A$4,Calibration!$B$2:$B$4,C211)</f>
        <v>382.01380697134175</v>
      </c>
      <c r="K211" s="2">
        <f>TREND(Calibration!$A$2:$A$4,Calibration!$C$2:$C$4,E211)</f>
        <v>388.32871443435016</v>
      </c>
      <c r="L211" s="2">
        <f>TREND(Calibration!$A$2:$A$4,Calibration!$D$2:$D$4,G211)</f>
        <v>468.4410968659347</v>
      </c>
    </row>
    <row r="212" spans="1:12" x14ac:dyDescent="0.25">
      <c r="A212">
        <v>1050106</v>
      </c>
      <c r="B212">
        <v>14.381999970000001</v>
      </c>
      <c r="C212">
        <v>0.57569999000000005</v>
      </c>
      <c r="D212">
        <v>817.26501465000001</v>
      </c>
      <c r="E212">
        <v>1.0110000400000001</v>
      </c>
      <c r="F212">
        <v>102.82099915000001</v>
      </c>
      <c r="G212">
        <v>1.25880003</v>
      </c>
      <c r="H212">
        <v>9.9000003020963209E+37</v>
      </c>
      <c r="J212" s="2">
        <f>TREND(Calibration!$A$2:$A$4,Calibration!$B$2:$B$4,C212)</f>
        <v>377.01069377454741</v>
      </c>
      <c r="K212" s="2">
        <f>TREND(Calibration!$A$2:$A$4,Calibration!$C$2:$C$4,E212)</f>
        <v>387.23955820537623</v>
      </c>
      <c r="L212" s="2">
        <f>TREND(Calibration!$A$2:$A$4,Calibration!$D$2:$D$4,G212)</f>
        <v>467.32466526750363</v>
      </c>
    </row>
    <row r="213" spans="1:12" x14ac:dyDescent="0.25">
      <c r="A213">
        <v>1055106</v>
      </c>
      <c r="B213">
        <v>14.4659996</v>
      </c>
      <c r="C213">
        <v>0.58490001999999996</v>
      </c>
      <c r="D213">
        <v>578.32299805000002</v>
      </c>
      <c r="E213">
        <v>1.00989997</v>
      </c>
      <c r="F213">
        <v>553.54199218999997</v>
      </c>
      <c r="G213">
        <v>1.2582999500000001</v>
      </c>
      <c r="H213">
        <v>9.9000003020963209E+37</v>
      </c>
      <c r="J213" s="2">
        <f>TREND(Calibration!$A$2:$A$4,Calibration!$B$2:$B$4,C213)</f>
        <v>382.69323958041525</v>
      </c>
      <c r="K213" s="2">
        <f>TREND(Calibration!$A$2:$A$4,Calibration!$C$2:$C$4,E213)</f>
        <v>386.7957947217792</v>
      </c>
      <c r="L213" s="2">
        <f>TREND(Calibration!$A$2:$A$4,Calibration!$D$2:$D$4,G213)</f>
        <v>467.11788329816943</v>
      </c>
    </row>
    <row r="214" spans="1:12" x14ac:dyDescent="0.25">
      <c r="A214">
        <v>1060106</v>
      </c>
      <c r="B214">
        <v>14.43299961</v>
      </c>
      <c r="C214">
        <v>0.59240000999999998</v>
      </c>
      <c r="D214">
        <v>488.60400391000002</v>
      </c>
      <c r="E214">
        <v>1.0092999899999999</v>
      </c>
      <c r="F214">
        <v>918.32598876999998</v>
      </c>
      <c r="G214">
        <v>1.2561000600000001</v>
      </c>
      <c r="H214">
        <v>1299.52404785</v>
      </c>
      <c r="J214" s="2">
        <f>TREND(Calibration!$A$2:$A$4,Calibration!$B$2:$B$4,C214)</f>
        <v>387.3257284656201</v>
      </c>
      <c r="K214" s="2">
        <f>TREND(Calibration!$A$2:$A$4,Calibration!$C$2:$C$4,E214)</f>
        <v>386.55376538283844</v>
      </c>
      <c r="L214" s="2">
        <f>TREND(Calibration!$A$2:$A$4,Calibration!$D$2:$D$4,G214)</f>
        <v>466.2082336690728</v>
      </c>
    </row>
    <row r="215" spans="1:12" x14ac:dyDescent="0.25">
      <c r="A215">
        <v>1065106</v>
      </c>
      <c r="B215">
        <v>14.355999949999999</v>
      </c>
      <c r="C215">
        <v>0.59240000999999998</v>
      </c>
      <c r="D215">
        <v>730.26000977000001</v>
      </c>
      <c r="E215">
        <v>1.00880003</v>
      </c>
      <c r="F215">
        <v>1171.8399658200001</v>
      </c>
      <c r="G215">
        <v>1.2539999500000001</v>
      </c>
      <c r="H215">
        <v>1192.72595215</v>
      </c>
      <c r="J215" s="2">
        <f>TREND(Calibration!$A$2:$A$4,Calibration!$B$2:$B$4,C215)</f>
        <v>387.3257284656201</v>
      </c>
      <c r="K215" s="2">
        <f>TREND(Calibration!$A$2:$A$4,Calibration!$C$2:$C$4,E215)</f>
        <v>386.35208367962036</v>
      </c>
      <c r="L215" s="2">
        <f>TREND(Calibration!$A$2:$A$4,Calibration!$D$2:$D$4,G215)</f>
        <v>465.33984284836697</v>
      </c>
    </row>
    <row r="216" spans="1:12" x14ac:dyDescent="0.25">
      <c r="A216">
        <v>1070107</v>
      </c>
      <c r="B216">
        <v>14.274000170000001</v>
      </c>
      <c r="C216">
        <v>0.58969998000000001</v>
      </c>
      <c r="D216">
        <v>938.40002441000001</v>
      </c>
      <c r="E216">
        <v>1.00769997</v>
      </c>
      <c r="F216">
        <v>9.9000003020963209E+37</v>
      </c>
      <c r="G216">
        <v>1.25020003</v>
      </c>
      <c r="H216">
        <v>1055.5019531200001</v>
      </c>
      <c r="J216" s="2">
        <f>TREND(Calibration!$A$2:$A$4,Calibration!$B$2:$B$4,C216)</f>
        <v>385.65801171336847</v>
      </c>
      <c r="K216" s="2">
        <f>TREND(Calibration!$A$2:$A$4,Calibration!$C$2:$C$4,E216)</f>
        <v>385.90832422998011</v>
      </c>
      <c r="L216" s="2">
        <f>TREND(Calibration!$A$2:$A$4,Calibration!$D$2:$D$4,G216)</f>
        <v>463.76858436789882</v>
      </c>
    </row>
    <row r="217" spans="1:12" x14ac:dyDescent="0.25">
      <c r="A217">
        <v>1075107</v>
      </c>
      <c r="B217">
        <v>14.18700027</v>
      </c>
      <c r="C217">
        <v>0.58759998999999996</v>
      </c>
      <c r="D217">
        <v>958.89801024999997</v>
      </c>
      <c r="E217">
        <v>1.0082999500000001</v>
      </c>
      <c r="F217">
        <v>1134.94494629</v>
      </c>
      <c r="G217">
        <v>1.2486000100000001</v>
      </c>
      <c r="H217">
        <v>1126.0310058600001</v>
      </c>
      <c r="J217" s="2">
        <f>TREND(Calibration!$A$2:$A$4,Calibration!$B$2:$B$4,C217)</f>
        <v>384.36091927270638</v>
      </c>
      <c r="K217" s="2">
        <f>TREND(Calibration!$A$2:$A$4,Calibration!$C$2:$C$4,E217)</f>
        <v>386.15035356892088</v>
      </c>
      <c r="L217" s="2">
        <f>TREND(Calibration!$A$2:$A$4,Calibration!$D$2:$D$4,G217)</f>
        <v>463.10697965150507</v>
      </c>
    </row>
    <row r="218" spans="1:12" x14ac:dyDescent="0.25">
      <c r="A218">
        <v>1080106</v>
      </c>
      <c r="B218">
        <v>14.17399979</v>
      </c>
      <c r="C218">
        <v>0.58920002000000005</v>
      </c>
      <c r="D218">
        <v>858.67999268000005</v>
      </c>
      <c r="E218">
        <v>1.0039000499999999</v>
      </c>
      <c r="F218">
        <v>888.89300536999997</v>
      </c>
      <c r="G218">
        <v>1.24530005</v>
      </c>
      <c r="H218">
        <v>1010.00201416</v>
      </c>
      <c r="J218" s="2">
        <f>TREND(Calibration!$A$2:$A$4,Calibration!$B$2:$B$4,C218)</f>
        <v>385.34920341588452</v>
      </c>
      <c r="K218" s="2">
        <f>TREND(Calibration!$A$2:$A$4,Calibration!$C$2:$C$4,E218)</f>
        <v>384.37545292489051</v>
      </c>
      <c r="L218" s="2">
        <f>TREND(Calibration!$A$2:$A$4,Calibration!$D$2:$D$4,G218)</f>
        <v>461.74245352063758</v>
      </c>
    </row>
    <row r="219" spans="1:12" x14ac:dyDescent="0.25">
      <c r="A219">
        <v>1085103</v>
      </c>
      <c r="B219">
        <v>14.184000019999999</v>
      </c>
      <c r="C219">
        <v>0.58539998999999998</v>
      </c>
      <c r="D219">
        <v>869.38800048999997</v>
      </c>
      <c r="E219">
        <v>1.0055999799999999</v>
      </c>
      <c r="F219">
        <v>723.69299316000001</v>
      </c>
      <c r="G219">
        <v>1.2443000099999999</v>
      </c>
      <c r="H219">
        <v>950.66998291000004</v>
      </c>
      <c r="J219" s="2">
        <f>TREND(Calibration!$A$2:$A$4,Calibration!$B$2:$B$4,C219)</f>
        <v>383.00205405455932</v>
      </c>
      <c r="K219" s="2">
        <f>TREND(Calibration!$A$2:$A$4,Calibration!$C$2:$C$4,E219)</f>
        <v>385.06119733994689</v>
      </c>
      <c r="L219" s="2">
        <f>TREND(Calibration!$A$2:$A$4,Calibration!$D$2:$D$4,G219)</f>
        <v>461.32893920170261</v>
      </c>
    </row>
    <row r="220" spans="1:12" x14ac:dyDescent="0.25">
      <c r="A220">
        <v>1090103</v>
      </c>
      <c r="B220">
        <v>14.244999890000001</v>
      </c>
      <c r="C220">
        <v>0.58700001000000002</v>
      </c>
      <c r="D220">
        <v>990.58099364999998</v>
      </c>
      <c r="E220">
        <v>1.0028999999999999</v>
      </c>
      <c r="F220">
        <v>713.31799316000001</v>
      </c>
      <c r="G220">
        <v>1.2398999900000001</v>
      </c>
      <c r="H220">
        <v>9.9000003020963209E+37</v>
      </c>
      <c r="J220" s="2">
        <f>TREND(Calibration!$A$2:$A$4,Calibration!$B$2:$B$4,C220)</f>
        <v>383.99033202107739</v>
      </c>
      <c r="K220" s="2">
        <f>TREND(Calibration!$A$2:$A$4,Calibration!$C$2:$C$4,E220)</f>
        <v>383.97203707701613</v>
      </c>
      <c r="L220" s="2">
        <f>TREND(Calibration!$A$2:$A$4,Calibration!$D$2:$D$4,G220)</f>
        <v>459.50954070404225</v>
      </c>
    </row>
    <row r="221" spans="1:12" x14ac:dyDescent="0.25">
      <c r="A221">
        <v>1095113</v>
      </c>
      <c r="B221">
        <v>14.338999749999999</v>
      </c>
      <c r="C221">
        <v>0.59130000999999999</v>
      </c>
      <c r="D221">
        <v>942.50701904000005</v>
      </c>
      <c r="E221">
        <v>1.00339997</v>
      </c>
      <c r="F221">
        <v>478.68301392000001</v>
      </c>
      <c r="G221">
        <v>1.2382999699999999</v>
      </c>
      <c r="H221">
        <v>1122.0629882799999</v>
      </c>
      <c r="J221" s="2">
        <f>TREND(Calibration!$A$2:$A$4,Calibration!$B$2:$B$4,C221)</f>
        <v>386.64629585654654</v>
      </c>
      <c r="K221" s="2">
        <f>TREND(Calibration!$A$2:$A$4,Calibration!$C$2:$C$4,E221)</f>
        <v>384.17372281419108</v>
      </c>
      <c r="L221" s="2">
        <f>TREND(Calibration!$A$2:$A$4,Calibration!$D$2:$D$4,G221)</f>
        <v>458.84793598764838</v>
      </c>
    </row>
    <row r="222" spans="1:12" x14ac:dyDescent="0.25">
      <c r="A222">
        <v>1100115</v>
      </c>
      <c r="B222">
        <v>14.385000229999999</v>
      </c>
      <c r="C222">
        <v>0.59130000999999999</v>
      </c>
      <c r="D222">
        <v>812.88897704999999</v>
      </c>
      <c r="E222">
        <v>1.0011999600000001</v>
      </c>
      <c r="F222">
        <v>892.89501953000001</v>
      </c>
      <c r="G222">
        <v>1.2351000299999999</v>
      </c>
      <c r="H222">
        <v>971.17297363</v>
      </c>
      <c r="J222" s="2">
        <f>TREND(Calibration!$A$2:$A$4,Calibration!$B$2:$B$4,C222)</f>
        <v>386.64629585654654</v>
      </c>
      <c r="K222" s="2">
        <f>TREND(Calibration!$A$2:$A$4,Calibration!$C$2:$C$4,E222)</f>
        <v>383.28624828843522</v>
      </c>
      <c r="L222" s="2">
        <f>TREND(Calibration!$A$2:$A$4,Calibration!$D$2:$D$4,G222)</f>
        <v>457.52476790463891</v>
      </c>
    </row>
    <row r="223" spans="1:12" x14ac:dyDescent="0.25">
      <c r="A223">
        <v>1105104</v>
      </c>
      <c r="B223">
        <v>14.32299995</v>
      </c>
      <c r="C223">
        <v>0.58270001000000005</v>
      </c>
      <c r="D223">
        <v>1260.0290527300001</v>
      </c>
      <c r="E223">
        <v>1.0011999600000001</v>
      </c>
      <c r="F223">
        <v>670.74102783000001</v>
      </c>
      <c r="G223">
        <v>1.2361999800000001</v>
      </c>
      <c r="H223">
        <v>1090.6209716799999</v>
      </c>
      <c r="J223" s="2">
        <f>TREND(Calibration!$A$2:$A$4,Calibration!$B$2:$B$4,C223)</f>
        <v>381.33436818560818</v>
      </c>
      <c r="K223" s="2">
        <f>TREND(Calibration!$A$2:$A$4,Calibration!$C$2:$C$4,E223)</f>
        <v>383.28624828843522</v>
      </c>
      <c r="L223" s="2">
        <f>TREND(Calibration!$A$2:$A$4,Calibration!$D$2:$D$4,G223)</f>
        <v>457.97959478667627</v>
      </c>
    </row>
    <row r="224" spans="1:12" x14ac:dyDescent="0.25">
      <c r="A224">
        <v>1110103</v>
      </c>
      <c r="B224">
        <v>14.286999700000001</v>
      </c>
      <c r="C224">
        <v>0.57889997999999998</v>
      </c>
      <c r="D224">
        <v>785.97399901999995</v>
      </c>
      <c r="E224">
        <v>0.99910003000000003</v>
      </c>
      <c r="F224">
        <v>625.97198486000002</v>
      </c>
      <c r="G224">
        <v>1.2339999699999999</v>
      </c>
      <c r="H224">
        <v>9.9000003020963209E+37</v>
      </c>
      <c r="J224" s="2">
        <f>TREND(Calibration!$A$2:$A$4,Calibration!$B$2:$B$4,C224)</f>
        <v>378.98721882428299</v>
      </c>
      <c r="K224" s="2">
        <f>TREND(Calibration!$A$2:$A$4,Calibration!$C$2:$C$4,E224)</f>
        <v>382.43914560214267</v>
      </c>
      <c r="L224" s="2">
        <f>TREND(Calibration!$A$2:$A$4,Calibration!$D$2:$D$4,G224)</f>
        <v>457.06989553784598</v>
      </c>
    </row>
    <row r="225" spans="1:12" x14ac:dyDescent="0.25">
      <c r="A225">
        <v>1115102</v>
      </c>
      <c r="B225">
        <v>14.222999570000001</v>
      </c>
      <c r="C225">
        <v>0.57239996999999998</v>
      </c>
      <c r="D225">
        <v>661.47900390999996</v>
      </c>
      <c r="E225">
        <v>1.0011999600000001</v>
      </c>
      <c r="F225">
        <v>429.05300903</v>
      </c>
      <c r="G225">
        <v>1.2308000299999999</v>
      </c>
      <c r="H225">
        <v>1356.8769531200001</v>
      </c>
      <c r="J225" s="2">
        <f>TREND(Calibration!$A$2:$A$4,Calibration!$B$2:$B$4,C225)</f>
        <v>374.97238359400666</v>
      </c>
      <c r="K225" s="2">
        <f>TREND(Calibration!$A$2:$A$4,Calibration!$C$2:$C$4,E225)</f>
        <v>383.28624828843522</v>
      </c>
      <c r="L225" s="2">
        <f>TREND(Calibration!$A$2:$A$4,Calibration!$D$2:$D$4,G225)</f>
        <v>455.74672745483645</v>
      </c>
    </row>
    <row r="226" spans="1:12" x14ac:dyDescent="0.25">
      <c r="A226">
        <v>1120103</v>
      </c>
      <c r="B226">
        <v>14.17399979</v>
      </c>
      <c r="C226">
        <v>0.57410002000000004</v>
      </c>
      <c r="D226">
        <v>654.46899413999995</v>
      </c>
      <c r="E226">
        <v>1.0039000499999999</v>
      </c>
      <c r="F226">
        <v>178.92900084999999</v>
      </c>
      <c r="G226">
        <v>1.2274999600000001</v>
      </c>
      <c r="H226">
        <v>9.9000003020963209E+37</v>
      </c>
      <c r="J226" s="2">
        <f>TREND(Calibration!$A$2:$A$4,Calibration!$B$2:$B$4,C226)</f>
        <v>376.02244669132978</v>
      </c>
      <c r="K226" s="2">
        <f>TREND(Calibration!$A$2:$A$4,Calibration!$C$2:$C$4,E226)</f>
        <v>384.37545292489051</v>
      </c>
      <c r="L226" s="2">
        <f>TREND(Calibration!$A$2:$A$4,Calibration!$D$2:$D$4,G226)</f>
        <v>454.38215583921334</v>
      </c>
    </row>
    <row r="227" spans="1:12" x14ac:dyDescent="0.25">
      <c r="A227">
        <v>1125104</v>
      </c>
      <c r="B227">
        <v>14.19999981</v>
      </c>
      <c r="C227">
        <v>0.58429998000000005</v>
      </c>
      <c r="D227">
        <v>619.22698975000003</v>
      </c>
      <c r="E227">
        <v>0.99750000000000005</v>
      </c>
      <c r="F227">
        <v>200.54100037000001</v>
      </c>
      <c r="G227">
        <v>1.2216000600000001</v>
      </c>
      <c r="H227">
        <v>1190.04003906</v>
      </c>
      <c r="J227" s="2">
        <f>TREND(Calibration!$A$2:$A$4,Calibration!$B$2:$B$4,C227)</f>
        <v>382.32261526882576</v>
      </c>
      <c r="K227" s="2">
        <f>TREND(Calibration!$A$2:$A$4,Calibration!$C$2:$C$4,E227)</f>
        <v>381.79370041532752</v>
      </c>
      <c r="L227" s="2">
        <f>TREND(Calibration!$A$2:$A$4,Calibration!$D$2:$D$4,G227)</f>
        <v>451.94256029275067</v>
      </c>
    </row>
    <row r="228" spans="1:12" x14ac:dyDescent="0.25">
      <c r="A228">
        <v>1130103</v>
      </c>
      <c r="B228">
        <v>14.28100014</v>
      </c>
      <c r="C228">
        <v>0.58380001999999998</v>
      </c>
      <c r="D228">
        <v>629.18701171999999</v>
      </c>
      <c r="E228">
        <v>0.99910003000000003</v>
      </c>
      <c r="F228">
        <v>416.26501465000001</v>
      </c>
      <c r="G228">
        <v>1.2216000600000001</v>
      </c>
      <c r="H228">
        <v>9.9000003020963209E+37</v>
      </c>
      <c r="J228" s="2">
        <f>TREND(Calibration!$A$2:$A$4,Calibration!$B$2:$B$4,C228)</f>
        <v>382.01380697134175</v>
      </c>
      <c r="K228" s="2">
        <f>TREND(Calibration!$A$2:$A$4,Calibration!$C$2:$C$4,E228)</f>
        <v>382.43914560214267</v>
      </c>
      <c r="L228" s="2">
        <f>TREND(Calibration!$A$2:$A$4,Calibration!$D$2:$D$4,G228)</f>
        <v>451.94256029275067</v>
      </c>
    </row>
    <row r="229" spans="1:12" x14ac:dyDescent="0.25">
      <c r="A229">
        <v>1135102</v>
      </c>
      <c r="B229">
        <v>14.37199974</v>
      </c>
      <c r="C229">
        <v>0.58160000999999995</v>
      </c>
      <c r="D229">
        <v>592.28802489999998</v>
      </c>
      <c r="E229">
        <v>0.99690002</v>
      </c>
      <c r="F229">
        <v>641.27600098000005</v>
      </c>
      <c r="G229">
        <v>1.21940005</v>
      </c>
      <c r="H229">
        <v>1318.14294434</v>
      </c>
      <c r="J229" s="2">
        <f>TREND(Calibration!$A$2:$A$4,Calibration!$B$2:$B$4,C229)</f>
        <v>380.65493557653457</v>
      </c>
      <c r="K229" s="2">
        <f>TREND(Calibration!$A$2:$A$4,Calibration!$C$2:$C$4,E229)</f>
        <v>381.55167107638681</v>
      </c>
      <c r="L229" s="2">
        <f>TREND(Calibration!$A$2:$A$4,Calibration!$D$2:$D$4,G229)</f>
        <v>451.03286104392043</v>
      </c>
    </row>
    <row r="230" spans="1:12" x14ac:dyDescent="0.25">
      <c r="A230">
        <v>1140107</v>
      </c>
      <c r="B230">
        <v>14.49800014</v>
      </c>
      <c r="C230">
        <v>0.57459998000000001</v>
      </c>
      <c r="D230">
        <v>726.92297363</v>
      </c>
      <c r="E230">
        <v>0.99529999000000002</v>
      </c>
      <c r="F230">
        <v>887.58502196999996</v>
      </c>
      <c r="G230">
        <v>1.21510005</v>
      </c>
      <c r="H230">
        <v>909.77502441000001</v>
      </c>
      <c r="J230" s="2">
        <f>TREND(Calibration!$A$2:$A$4,Calibration!$B$2:$B$4,C230)</f>
        <v>376.33125498881378</v>
      </c>
      <c r="K230" s="2">
        <f>TREND(Calibration!$A$2:$A$4,Calibration!$C$2:$C$4,E230)</f>
        <v>380.90622588957166</v>
      </c>
      <c r="L230" s="2">
        <f>TREND(Calibration!$A$2:$A$4,Calibration!$D$2:$D$4,G230)</f>
        <v>449.25482059411797</v>
      </c>
    </row>
    <row r="231" spans="1:12" x14ac:dyDescent="0.25">
      <c r="A231">
        <v>1145116</v>
      </c>
      <c r="B231">
        <v>14.45600033</v>
      </c>
      <c r="C231">
        <v>0.58219999</v>
      </c>
      <c r="D231">
        <v>917.95800781000003</v>
      </c>
      <c r="E231">
        <v>0.99479996999999998</v>
      </c>
      <c r="F231">
        <v>541.01501465000001</v>
      </c>
      <c r="G231">
        <v>1.2129000400000001</v>
      </c>
      <c r="H231">
        <v>9.9000003020963209E+37</v>
      </c>
      <c r="J231" s="2">
        <f>TREND(Calibration!$A$2:$A$4,Calibration!$B$2:$B$4,C231)</f>
        <v>381.02552282816362</v>
      </c>
      <c r="K231" s="2">
        <f>TREND(Calibration!$A$2:$A$4,Calibration!$C$2:$C$4,E231)</f>
        <v>380.70451998261285</v>
      </c>
      <c r="L231" s="2">
        <f>TREND(Calibration!$A$2:$A$4,Calibration!$D$2:$D$4,G231)</f>
        <v>448.34512134528779</v>
      </c>
    </row>
    <row r="232" spans="1:12" x14ac:dyDescent="0.25">
      <c r="A232">
        <v>1150103</v>
      </c>
      <c r="B232">
        <v>14.397999759999999</v>
      </c>
      <c r="C232">
        <v>0.57999997999999997</v>
      </c>
      <c r="D232">
        <v>906.58697510000002</v>
      </c>
      <c r="E232">
        <v>0.99309999000000004</v>
      </c>
      <c r="F232">
        <v>457.01901244999999</v>
      </c>
      <c r="G232">
        <v>1.2123999599999999</v>
      </c>
      <c r="H232">
        <v>9.9000003020963209E+37</v>
      </c>
      <c r="J232" s="2">
        <f>TREND(Calibration!$A$2:$A$4,Calibration!$B$2:$B$4,C232)</f>
        <v>379.66665143335649</v>
      </c>
      <c r="K232" s="2">
        <f>TREND(Calibration!$A$2:$A$4,Calibration!$C$2:$C$4,E232)</f>
        <v>380.01875539777262</v>
      </c>
      <c r="L232" s="2">
        <f>TREND(Calibration!$A$2:$A$4,Calibration!$D$2:$D$4,G232)</f>
        <v>448.13833937595348</v>
      </c>
    </row>
    <row r="233" spans="1:12" x14ac:dyDescent="0.25">
      <c r="A233">
        <v>1155104</v>
      </c>
      <c r="B233">
        <v>14.385000229999999</v>
      </c>
      <c r="C233">
        <v>0.58050000999999996</v>
      </c>
      <c r="D233">
        <v>374.62600708000002</v>
      </c>
      <c r="E233">
        <v>0.99419999000000003</v>
      </c>
      <c r="F233">
        <v>1191.7290039100001</v>
      </c>
      <c r="G233">
        <v>1.21019995</v>
      </c>
      <c r="H233">
        <v>758.14697265999996</v>
      </c>
      <c r="J233" s="2">
        <f>TREND(Calibration!$A$2:$A$4,Calibration!$B$2:$B$4,C233)</f>
        <v>379.97550296746107</v>
      </c>
      <c r="K233" s="2">
        <f>TREND(Calibration!$A$2:$A$4,Calibration!$C$2:$C$4,E233)</f>
        <v>380.46249064367214</v>
      </c>
      <c r="L233" s="2">
        <f>TREND(Calibration!$A$2:$A$4,Calibration!$D$2:$D$4,G233)</f>
        <v>447.22864012712336</v>
      </c>
    </row>
    <row r="234" spans="1:12" x14ac:dyDescent="0.25">
      <c r="A234">
        <v>1160104</v>
      </c>
      <c r="B234">
        <v>14.31999969</v>
      </c>
      <c r="C234">
        <v>0.58810001999999995</v>
      </c>
      <c r="D234">
        <v>821.33599853999999</v>
      </c>
      <c r="E234">
        <v>0.99040002000000005</v>
      </c>
      <c r="F234">
        <v>802.15399170000001</v>
      </c>
      <c r="G234">
        <v>1.21080005</v>
      </c>
      <c r="H234">
        <v>1097.3029785199999</v>
      </c>
      <c r="J234" s="2">
        <f>TREND(Calibration!$A$2:$A$4,Calibration!$B$2:$B$4,C234)</f>
        <v>384.6697708068109</v>
      </c>
      <c r="K234" s="2">
        <f>TREND(Calibration!$A$2:$A$4,Calibration!$C$2:$C$4,E234)</f>
        <v>378.92959916879869</v>
      </c>
      <c r="L234" s="2">
        <f>TREND(Calibration!$A$2:$A$4,Calibration!$D$2:$D$4,G234)</f>
        <v>447.47678014431551</v>
      </c>
    </row>
    <row r="235" spans="1:12" x14ac:dyDescent="0.25">
      <c r="A235">
        <v>1165102</v>
      </c>
      <c r="B235">
        <v>14.31700039</v>
      </c>
      <c r="C235">
        <v>0.58539998999999998</v>
      </c>
      <c r="D235">
        <v>672.64001465000001</v>
      </c>
      <c r="E235">
        <v>0.99150002000000004</v>
      </c>
      <c r="F235">
        <v>623.40502930000002</v>
      </c>
      <c r="G235">
        <v>1.2113000199999999</v>
      </c>
      <c r="H235">
        <v>1011.3049926800001</v>
      </c>
      <c r="J235" s="2">
        <f>TREND(Calibration!$A$2:$A$4,Calibration!$B$2:$B$4,C235)</f>
        <v>383.00205405455932</v>
      </c>
      <c r="K235" s="2">
        <f>TREND(Calibration!$A$2:$A$4,Calibration!$C$2:$C$4,E235)</f>
        <v>379.37333441469821</v>
      </c>
      <c r="L235" s="2">
        <f>TREND(Calibration!$A$2:$A$4,Calibration!$D$2:$D$4,G235)</f>
        <v>447.68351662889404</v>
      </c>
    </row>
    <row r="236" spans="1:12" x14ac:dyDescent="0.25">
      <c r="A236">
        <v>1170102</v>
      </c>
      <c r="B236">
        <v>14.35900021</v>
      </c>
      <c r="C236">
        <v>0.57779997999999999</v>
      </c>
      <c r="D236">
        <v>1202.0100097699999</v>
      </c>
      <c r="E236">
        <v>0.98989998999999995</v>
      </c>
      <c r="F236">
        <v>506.28698730000002</v>
      </c>
      <c r="G236">
        <v>1.20700002</v>
      </c>
      <c r="H236">
        <v>1033.68395996</v>
      </c>
      <c r="J236" s="2">
        <f>TREND(Calibration!$A$2:$A$4,Calibration!$B$2:$B$4,C236)</f>
        <v>378.30778621520949</v>
      </c>
      <c r="K236" s="2">
        <f>TREND(Calibration!$A$2:$A$4,Calibration!$C$2:$C$4,E236)</f>
        <v>378.72788922788305</v>
      </c>
      <c r="L236" s="2">
        <f>TREND(Calibration!$A$2:$A$4,Calibration!$D$2:$D$4,G236)</f>
        <v>445.90547617909158</v>
      </c>
    </row>
    <row r="237" spans="1:12" x14ac:dyDescent="0.25">
      <c r="A237">
        <v>1175103</v>
      </c>
      <c r="B237">
        <v>14.420000079999999</v>
      </c>
      <c r="C237">
        <v>0.57139998999999997</v>
      </c>
      <c r="D237">
        <v>725.56097411999997</v>
      </c>
      <c r="E237">
        <v>0.99099999999999999</v>
      </c>
      <c r="F237">
        <v>158.61599731000001</v>
      </c>
      <c r="G237">
        <v>1.20480001</v>
      </c>
      <c r="H237">
        <v>1265.0920410199999</v>
      </c>
      <c r="J237" s="2">
        <f>TREND(Calibration!$A$2:$A$4,Calibration!$B$2:$B$4,C237)</f>
        <v>374.35472993907814</v>
      </c>
      <c r="K237" s="2">
        <f>TREND(Calibration!$A$2:$A$4,Calibration!$C$2:$C$4,E237)</f>
        <v>379.17162850773934</v>
      </c>
      <c r="L237" s="2">
        <f>TREND(Calibration!$A$2:$A$4,Calibration!$D$2:$D$4,G237)</f>
        <v>444.9957769302614</v>
      </c>
    </row>
    <row r="238" spans="1:12" x14ac:dyDescent="0.25">
      <c r="A238">
        <v>1180103</v>
      </c>
      <c r="B238">
        <v>14.49199963</v>
      </c>
      <c r="C238">
        <v>0.57620000999999998</v>
      </c>
      <c r="D238">
        <v>1190.18200684</v>
      </c>
      <c r="E238">
        <v>0.99099999999999999</v>
      </c>
      <c r="F238">
        <v>21.493000030000001</v>
      </c>
      <c r="G238">
        <v>1.2031999799999999</v>
      </c>
      <c r="H238">
        <v>1098.72302246</v>
      </c>
      <c r="J238" s="2">
        <f>TREND(Calibration!$A$2:$A$4,Calibration!$B$2:$B$4,C238)</f>
        <v>377.31953913199186</v>
      </c>
      <c r="K238" s="2">
        <f>TREND(Calibration!$A$2:$A$4,Calibration!$C$2:$C$4,E238)</f>
        <v>379.17162850773934</v>
      </c>
      <c r="L238" s="2">
        <f>TREND(Calibration!$A$2:$A$4,Calibration!$D$2:$D$4,G238)</f>
        <v>444.33416807888989</v>
      </c>
    </row>
    <row r="239" spans="1:12" x14ac:dyDescent="0.25">
      <c r="A239">
        <v>1185102</v>
      </c>
      <c r="B239">
        <v>14.489000320000001</v>
      </c>
      <c r="C239">
        <v>0.57569999000000005</v>
      </c>
      <c r="D239">
        <v>1260.8719482399999</v>
      </c>
      <c r="E239">
        <v>0.99040002000000005</v>
      </c>
      <c r="F239">
        <v>-9.9000003020963209E+37</v>
      </c>
      <c r="G239">
        <v>1.19889998</v>
      </c>
      <c r="H239">
        <v>1329.97595215</v>
      </c>
      <c r="J239" s="2">
        <f>TREND(Calibration!$A$2:$A$4,Calibration!$B$2:$B$4,C239)</f>
        <v>377.01069377454741</v>
      </c>
      <c r="K239" s="2">
        <f>TREND(Calibration!$A$2:$A$4,Calibration!$C$2:$C$4,E239)</f>
        <v>378.92959916879869</v>
      </c>
      <c r="L239" s="2">
        <f>TREND(Calibration!$A$2:$A$4,Calibration!$D$2:$D$4,G239)</f>
        <v>442.55612762908743</v>
      </c>
    </row>
    <row r="240" spans="1:12" x14ac:dyDescent="0.25">
      <c r="A240">
        <v>1190104</v>
      </c>
      <c r="B240">
        <v>14.420000079999999</v>
      </c>
      <c r="C240">
        <v>0.56969999999999998</v>
      </c>
      <c r="D240">
        <v>1070.01599121</v>
      </c>
      <c r="E240">
        <v>0.98879998999999996</v>
      </c>
      <c r="F240">
        <v>-9.9000003020963209E+37</v>
      </c>
      <c r="G240">
        <v>1.19889998</v>
      </c>
      <c r="H240">
        <v>9.9000003020963209E+37</v>
      </c>
      <c r="J240" s="2">
        <f>TREND(Calibration!$A$2:$A$4,Calibration!$B$2:$B$4,C240)</f>
        <v>373.30470390171553</v>
      </c>
      <c r="K240" s="2">
        <f>TREND(Calibration!$A$2:$A$4,Calibration!$C$2:$C$4,E240)</f>
        <v>378.28415398198348</v>
      </c>
      <c r="L240" s="2">
        <f>TREND(Calibration!$A$2:$A$4,Calibration!$D$2:$D$4,G240)</f>
        <v>442.55612762908743</v>
      </c>
    </row>
    <row r="241" spans="1:12" x14ac:dyDescent="0.25">
      <c r="A241">
        <v>1195102</v>
      </c>
      <c r="B241">
        <v>14.34899998</v>
      </c>
      <c r="C241">
        <v>0.57349998000000002</v>
      </c>
      <c r="D241">
        <v>863.30102538999995</v>
      </c>
      <c r="E241">
        <v>0.98769998999999997</v>
      </c>
      <c r="F241">
        <v>-38.298999790000003</v>
      </c>
      <c r="G241">
        <v>1.19840002</v>
      </c>
      <c r="H241">
        <v>1254.4699707</v>
      </c>
      <c r="J241" s="2">
        <f>TREND(Calibration!$A$2:$A$4,Calibration!$B$2:$B$4,C241)</f>
        <v>375.65182237974028</v>
      </c>
      <c r="K241" s="2">
        <f>TREND(Calibration!$A$2:$A$4,Calibration!$C$2:$C$4,E241)</f>
        <v>377.84041873608396</v>
      </c>
      <c r="L241" s="2">
        <f>TREND(Calibration!$A$2:$A$4,Calibration!$D$2:$D$4,G241)</f>
        <v>442.34939527948666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8" sqref="S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24</v>
      </c>
      <c r="C1" s="5"/>
      <c r="D1" s="5"/>
      <c r="E1" s="5"/>
      <c r="F1" s="4"/>
      <c r="G1" s="5" t="s">
        <v>25</v>
      </c>
      <c r="H1" s="5"/>
      <c r="I1" s="5"/>
      <c r="J1" s="5"/>
      <c r="K1" s="4"/>
      <c r="L1" s="5" t="s">
        <v>22</v>
      </c>
      <c r="M1" s="5"/>
      <c r="N1" s="5"/>
      <c r="O1" s="5"/>
      <c r="Q1" s="5" t="s">
        <v>23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AVERAGE('10B'!$J2:$J32) + Calibration!$C$11</f>
        <v>398.86960364923249</v>
      </c>
      <c r="C3" s="2">
        <f>'10B'!K32</f>
        <v>643.83952080103654</v>
      </c>
      <c r="D3" s="2">
        <f>'10B'!L32</f>
        <v>583.68292787987559</v>
      </c>
      <c r="E3" s="3">
        <f>(C3-B3)/(7*35314.6667/1400)</f>
        <v>1.3873551135727074</v>
      </c>
      <c r="G3" s="3">
        <f>AVERAGE('9B'!$J2:$J32) + Calibration!$C$11</f>
        <v>407.7121911176427</v>
      </c>
      <c r="H3" s="3">
        <f>'9B'!K32</f>
        <v>645.57412221682557</v>
      </c>
      <c r="I3" s="3">
        <f>'9B'!L32</f>
        <v>576.98428453457848</v>
      </c>
      <c r="J3" s="3">
        <f>(H3-G3)/(7*35314.6667/1400)</f>
        <v>1.3470999634221825</v>
      </c>
      <c r="L3" s="3">
        <f>AVERAGE('8B'!$J2:$J32) + Calibration!$C$11</f>
        <v>398.88753648592291</v>
      </c>
      <c r="M3" s="3">
        <f>'8B'!K32</f>
        <v>694.38501943555832</v>
      </c>
      <c r="N3" s="3">
        <f>'8B'!L32</f>
        <v>577.19101688417925</v>
      </c>
      <c r="O3" s="3">
        <f>(M3-L3)/(7*35314.6667/1400)</f>
        <v>1.6735113796197056</v>
      </c>
      <c r="Q3" s="3">
        <f>AVERAGE('7B'!$J146:$J176) + Calibration!$C$11</f>
        <v>399.26610258764885</v>
      </c>
      <c r="R3" s="3">
        <f>'7B'!K176</f>
        <v>886.32065079935705</v>
      </c>
      <c r="S3" s="3">
        <f>'7B'!L176</f>
        <v>569.83076882248849</v>
      </c>
      <c r="T3" s="3">
        <f>(R3-Q3)/(7*35314.6667/1400)</f>
        <v>2.7583697864077994</v>
      </c>
    </row>
    <row r="4" spans="1:20" x14ac:dyDescent="0.25">
      <c r="A4" s="3">
        <f t="shared" ref="A4:A35" si="0">1/12+A3</f>
        <v>2.5833333333333335</v>
      </c>
      <c r="B4" s="3">
        <f>AVERAGE('10B'!$J3:$J33) + Calibration!$C$11</f>
        <v>398.80584457741321</v>
      </c>
      <c r="C4" s="2">
        <f>'10B'!K33</f>
        <v>619.87783365828886</v>
      </c>
      <c r="D4" s="2">
        <f>'10B'!L33</f>
        <v>579.87875658281189</v>
      </c>
      <c r="E4" s="3">
        <f t="shared" ref="E4:E67" si="1">(C4-B4)/(7*35314.6667/1400)</f>
        <v>1.2520123208801268</v>
      </c>
      <c r="G4" s="3">
        <f>AVERAGE('9B'!$J3:$J33) + Calibration!$C$11</f>
        <v>407.9174164270492</v>
      </c>
      <c r="H4" s="3">
        <f>'9B'!K33</f>
        <v>653.88410545714385</v>
      </c>
      <c r="I4" s="3">
        <f>'9B'!L33</f>
        <v>579.67202009823336</v>
      </c>
      <c r="J4" s="3">
        <f t="shared" ref="J4:J67" si="2">(H4-G4)/(7*35314.6667/1400)</f>
        <v>1.3930002008490971</v>
      </c>
      <c r="L4" s="3">
        <f>AVERAGE('8B'!$J3:$J33) + Calibration!$C$11</f>
        <v>398.52291449320381</v>
      </c>
      <c r="M4" s="3">
        <f>'8B'!K33</f>
        <v>709.63335993155147</v>
      </c>
      <c r="N4" s="3">
        <f>'8B'!L33</f>
        <v>578.3074484826102</v>
      </c>
      <c r="O4" s="3">
        <f t="shared" ref="O4:O67" si="3">(M4-L4)/(7*35314.6667/1400)</f>
        <v>1.7619333524014125</v>
      </c>
      <c r="Q4" s="3">
        <f>AVERAGE('7B'!$J147:$J177) + Calibration!$C$11</f>
        <v>398.95527790951854</v>
      </c>
      <c r="R4" s="3">
        <f>'7B'!K177</f>
        <v>885.87698413072269</v>
      </c>
      <c r="S4" s="3">
        <f>'7B'!L177</f>
        <v>572.97333126818069</v>
      </c>
      <c r="T4" s="3">
        <f t="shared" ref="T4:T67" si="4">(R4-Q4)/(7*35314.6667/1400)</f>
        <v>2.757617453154126</v>
      </c>
    </row>
    <row r="5" spans="1:20" x14ac:dyDescent="0.25">
      <c r="A5" s="3">
        <f t="shared" si="0"/>
        <v>2.666666666666667</v>
      </c>
      <c r="B5" s="3">
        <f>AVERAGE('10B'!$J4:$J34) + Calibration!$C$11</f>
        <v>398.89152083017035</v>
      </c>
      <c r="C5" s="2">
        <f>'10B'!K34</f>
        <v>620.9669898872628</v>
      </c>
      <c r="D5" s="2">
        <f>'10B'!L34</f>
        <v>578.76232498438094</v>
      </c>
      <c r="E5" s="3">
        <f t="shared" si="1"/>
        <v>1.2576953985925199</v>
      </c>
      <c r="G5" s="3">
        <f>AVERAGE('9B'!$J4:$J34) + Calibration!$C$11</f>
        <v>407.93933380723411</v>
      </c>
      <c r="H5" s="3">
        <f>'9B'!K34</f>
        <v>654.97326168611778</v>
      </c>
      <c r="I5" s="3">
        <f>'9B'!L34</f>
        <v>580.33357932987144</v>
      </c>
      <c r="J5" s="3">
        <f t="shared" si="2"/>
        <v>1.3990443686044114</v>
      </c>
      <c r="L5" s="3">
        <f>AVERAGE('8B'!$J4:$J34) + Calibration!$C$11</f>
        <v>397.98494712548205</v>
      </c>
      <c r="M5" s="3">
        <f>'8B'!K34</f>
        <v>732.50589084532521</v>
      </c>
      <c r="N5" s="3">
        <f>'8B'!L34</f>
        <v>579.21714773144038</v>
      </c>
      <c r="O5" s="3">
        <f t="shared" si="3"/>
        <v>1.894515650177965</v>
      </c>
      <c r="Q5" s="3">
        <f>AVERAGE('7B'!$J148:$J178) + Calibration!$C$11</f>
        <v>398.80384991470078</v>
      </c>
      <c r="R5" s="3">
        <f>'7B'!K178</f>
        <v>882.60946703631942</v>
      </c>
      <c r="S5" s="3">
        <f>'7B'!L178</f>
        <v>573.18006361778134</v>
      </c>
      <c r="T5" s="3">
        <f t="shared" si="4"/>
        <v>2.7399698897433944</v>
      </c>
    </row>
    <row r="6" spans="1:20" x14ac:dyDescent="0.25">
      <c r="A6" s="3">
        <f t="shared" si="0"/>
        <v>2.7500000000000004</v>
      </c>
      <c r="B6" s="3">
        <f>AVERAGE('10B'!$J5:$J35) + Calibration!$C$11</f>
        <v>398.78392739647546</v>
      </c>
      <c r="C6" s="2">
        <f>'10B'!K35</f>
        <v>584.17730807936721</v>
      </c>
      <c r="D6" s="2">
        <f>'10B'!L35</f>
        <v>580.54036543418351</v>
      </c>
      <c r="E6" s="3">
        <f t="shared" si="1"/>
        <v>1.0499511846328242</v>
      </c>
      <c r="G6" s="3">
        <f>AVERAGE('9B'!$J5:$J35) + Calibration!$C$11</f>
        <v>408.15452087387104</v>
      </c>
      <c r="H6" s="3">
        <f>'9B'!K35</f>
        <v>651.90742629493275</v>
      </c>
      <c r="I6" s="3">
        <f>'9B'!L35</f>
        <v>583.02131902850408</v>
      </c>
      <c r="J6" s="3">
        <f t="shared" si="2"/>
        <v>1.3804627266724943</v>
      </c>
      <c r="L6" s="3">
        <f>AVERAGE('8B'!$J5:$J35) + Calibration!$C$11</f>
        <v>397.90923382543809</v>
      </c>
      <c r="M6" s="3">
        <f>'8B'!K35</f>
        <v>722.05793874882488</v>
      </c>
      <c r="N6" s="3">
        <f>'8B'!L35</f>
        <v>578.3074484826102</v>
      </c>
      <c r="O6" s="3">
        <f t="shared" si="3"/>
        <v>1.835773831179252</v>
      </c>
      <c r="Q6" s="3">
        <f>AVERAGE('7B'!$J149:$J179) + Calibration!$C$11</f>
        <v>398.81381147268411</v>
      </c>
      <c r="R6" s="3">
        <f>'7B'!K179</f>
        <v>929.88740016895656</v>
      </c>
      <c r="S6" s="3">
        <f>'7B'!L179</f>
        <v>573.18006361778134</v>
      </c>
      <c r="T6" s="3">
        <f t="shared" si="4"/>
        <v>3.0076658698651824</v>
      </c>
    </row>
    <row r="7" spans="1:20" x14ac:dyDescent="0.25">
      <c r="A7" s="3">
        <f t="shared" si="0"/>
        <v>2.8333333333333339</v>
      </c>
      <c r="B7" s="3">
        <f>AVERAGE('10B'!$J6:$J36) + Calibration!$C$11</f>
        <v>398.81580733087924</v>
      </c>
      <c r="C7" s="2">
        <f>'10B'!K36</f>
        <v>587.64650687698861</v>
      </c>
      <c r="D7" s="2">
        <f>'10B'!L36</f>
        <v>579.42388008104115</v>
      </c>
      <c r="E7" s="3">
        <f t="shared" si="1"/>
        <v>1.0694179908321737</v>
      </c>
      <c r="G7" s="3">
        <f>AVERAGE('9B'!$J6:$J36) + Calibration!$C$11</f>
        <v>408.35974618327754</v>
      </c>
      <c r="H7" s="3">
        <f>'9B'!K36</f>
        <v>641.45947823238907</v>
      </c>
      <c r="I7" s="3">
        <f>'9B'!L36</f>
        <v>586.57739579313113</v>
      </c>
      <c r="J7" s="3">
        <f t="shared" si="2"/>
        <v>1.3201298714174841</v>
      </c>
      <c r="L7" s="3">
        <f>AVERAGE('8B'!$J6:$J36) + Calibration!$C$11</f>
        <v>397.71596413898607</v>
      </c>
      <c r="M7" s="3">
        <f>'8B'!K36</f>
        <v>675.22372069230346</v>
      </c>
      <c r="N7" s="3">
        <f>'8B'!L36</f>
        <v>578.3074484826102</v>
      </c>
      <c r="O7" s="3">
        <f t="shared" si="3"/>
        <v>1.5716289150383931</v>
      </c>
      <c r="Q7" s="3">
        <f>AVERAGE('7B'!$J150:$J180) + Calibration!$C$11</f>
        <v>398.48106941436885</v>
      </c>
      <c r="R7" s="3">
        <f>'7B'!K180</f>
        <v>888.25698232584557</v>
      </c>
      <c r="S7" s="3">
        <f>'7B'!L180</f>
        <v>573.18006361778134</v>
      </c>
      <c r="T7" s="3">
        <f t="shared" si="4"/>
        <v>2.7737818797620233</v>
      </c>
    </row>
    <row r="8" spans="1:20" x14ac:dyDescent="0.25">
      <c r="A8" s="3">
        <f t="shared" si="0"/>
        <v>2.9166666666666674</v>
      </c>
      <c r="B8" s="3">
        <f>AVERAGE('10B'!$J7:$J37) + Calibration!$C$11</f>
        <v>398.62054497418575</v>
      </c>
      <c r="C8" s="2">
        <f>'10B'!K37</f>
        <v>598.33648831242976</v>
      </c>
      <c r="D8" s="2">
        <f>'10B'!L37</f>
        <v>579.42388008104115</v>
      </c>
      <c r="E8" s="3">
        <f t="shared" si="1"/>
        <v>1.1310651465853647</v>
      </c>
      <c r="G8" s="3">
        <f>AVERAGE('9B'!$J7:$J37) + Calibration!$C$11</f>
        <v>408.25215255033555</v>
      </c>
      <c r="H8" s="3">
        <f>'9B'!K37</f>
        <v>658.88617555985479</v>
      </c>
      <c r="I8" s="3">
        <f>'9B'!L37</f>
        <v>585.4609641947003</v>
      </c>
      <c r="J8" s="3">
        <f t="shared" si="2"/>
        <v>1.4194330369229804</v>
      </c>
      <c r="L8" s="3">
        <f>AVERAGE('8B'!$J7:$J37) + Calibration!$C$11</f>
        <v>397.63028788622904</v>
      </c>
      <c r="M8" s="3">
        <f>'8B'!K37</f>
        <v>724.88174480106932</v>
      </c>
      <c r="N8" s="3">
        <f>'8B'!L37</f>
        <v>579.01041538183972</v>
      </c>
      <c r="O8" s="3">
        <f t="shared" si="3"/>
        <v>1.8533458616209466</v>
      </c>
      <c r="Q8" s="3">
        <f>AVERAGE('7B'!$J151:$J181) + Calibration!$C$11</f>
        <v>398.28779972791693</v>
      </c>
      <c r="R8" s="3">
        <f>'7B'!K181</f>
        <v>890.03193137735718</v>
      </c>
      <c r="S8" s="3">
        <f>'7B'!L181</f>
        <v>567.59785600589305</v>
      </c>
      <c r="T8" s="3">
        <f t="shared" si="4"/>
        <v>2.7849286293812887</v>
      </c>
    </row>
    <row r="9" spans="1:20" x14ac:dyDescent="0.25">
      <c r="A9" s="3">
        <f t="shared" si="0"/>
        <v>3.0000000000000009</v>
      </c>
      <c r="B9" s="3">
        <f>AVERAGE('10B'!$J8:$J38) + Calibration!$C$11</f>
        <v>398.80385310265439</v>
      </c>
      <c r="C9" s="2">
        <f>'10B'!K38</f>
        <v>616.8523459028263</v>
      </c>
      <c r="D9" s="2">
        <f>'10B'!L38</f>
        <v>576.98428453457848</v>
      </c>
      <c r="E9" s="3">
        <f t="shared" si="1"/>
        <v>1.2348891447992734</v>
      </c>
      <c r="G9" s="3">
        <f>AVERAGE('9B'!$J8:$J38) + Calibration!$C$11</f>
        <v>408.17643905104444</v>
      </c>
      <c r="H9" s="3">
        <f>'9B'!K38</f>
        <v>657.55498999194015</v>
      </c>
      <c r="I9" s="3">
        <f>'9B'!L38</f>
        <v>583.68292787987559</v>
      </c>
      <c r="J9" s="3">
        <f t="shared" si="2"/>
        <v>1.4123228349251031</v>
      </c>
      <c r="L9" s="3">
        <f>AVERAGE('8B'!$J8:$J38) + Calibration!$C$11</f>
        <v>397.78171588104675</v>
      </c>
      <c r="M9" s="3">
        <f>'8B'!K38</f>
        <v>726.21293036898396</v>
      </c>
      <c r="N9" s="3">
        <f>'8B'!L38</f>
        <v>575.41297643437679</v>
      </c>
      <c r="O9" s="3">
        <f t="shared" si="3"/>
        <v>1.8600272644676392</v>
      </c>
      <c r="Q9" s="3">
        <f>AVERAGE('7B'!$J152:$J182) + Calibration!$C$11</f>
        <v>397.9650194268321</v>
      </c>
      <c r="R9" s="3">
        <f>'7B'!K182</f>
        <v>915.08277474907891</v>
      </c>
      <c r="S9" s="3">
        <f>'7B'!L182</f>
        <v>566.72951480492077</v>
      </c>
      <c r="T9" s="3">
        <f t="shared" si="4"/>
        <v>2.9286288312739295</v>
      </c>
    </row>
    <row r="10" spans="1:20" x14ac:dyDescent="0.25">
      <c r="A10" s="3">
        <f t="shared" si="0"/>
        <v>3.0833333333333344</v>
      </c>
      <c r="B10" s="3">
        <f>AVERAGE('10B'!$J9:$J39) + Calibration!$C$11</f>
        <v>398.78193592171658</v>
      </c>
      <c r="C10" s="2">
        <f>'10B'!K39</f>
        <v>618.34491394571785</v>
      </c>
      <c r="D10" s="2">
        <f>'10B'!L39</f>
        <v>574.9581040675838</v>
      </c>
      <c r="E10" s="3">
        <f t="shared" si="1"/>
        <v>1.2434662339542977</v>
      </c>
      <c r="G10" s="3">
        <f>AVERAGE('9B'!$J9:$J39) + Calibration!$C$11</f>
        <v>407.98316936459241</v>
      </c>
      <c r="H10" s="3">
        <f>'9B'!K39</f>
        <v>644.72699532679246</v>
      </c>
      <c r="I10" s="3">
        <f>'9B'!L39</f>
        <v>580.78845583164207</v>
      </c>
      <c r="J10" s="3">
        <f t="shared" si="2"/>
        <v>1.3407677210907956</v>
      </c>
      <c r="L10" s="3">
        <f>AVERAGE('8B'!$J9:$J39) + Calibration!$C$11</f>
        <v>397.9211882529101</v>
      </c>
      <c r="M10" s="3">
        <f>'8B'!K39</f>
        <v>715.72463467071782</v>
      </c>
      <c r="N10" s="3">
        <f>'8B'!L39</f>
        <v>574.75137171798315</v>
      </c>
      <c r="O10" s="3">
        <f t="shared" si="3"/>
        <v>1.7998382888195725</v>
      </c>
      <c r="Q10" s="3">
        <f>AVERAGE('7B'!$J153:$J183) + Calibration!$C$11</f>
        <v>398.00686111846642</v>
      </c>
      <c r="R10" s="3">
        <f>'7B'!K183</f>
        <v>909.39486341634881</v>
      </c>
      <c r="S10" s="3">
        <f>'7B'!L183</f>
        <v>564.2485074558889</v>
      </c>
      <c r="T10" s="3">
        <f t="shared" si="4"/>
        <v>2.8961791237739889</v>
      </c>
    </row>
    <row r="11" spans="1:20" x14ac:dyDescent="0.25">
      <c r="A11" s="3">
        <f t="shared" si="0"/>
        <v>3.1666666666666679</v>
      </c>
      <c r="B11" s="3">
        <f>AVERAGE('10B'!$J10:$J40) + Calibration!$C$11</f>
        <v>398.81381605536745</v>
      </c>
      <c r="C11" s="2">
        <f>'10B'!K40</f>
        <v>572.19644030425275</v>
      </c>
      <c r="D11" s="2">
        <f>'10B'!L40</f>
        <v>575.86780331641398</v>
      </c>
      <c r="E11" s="3">
        <f t="shared" si="1"/>
        <v>0.98192983511230636</v>
      </c>
      <c r="G11" s="3">
        <f>AVERAGE('9B'!$J10:$J40) + Calibration!$C$11</f>
        <v>407.61854737187343</v>
      </c>
      <c r="H11" s="3">
        <f>'9B'!K40</f>
        <v>623.14535075269214</v>
      </c>
      <c r="I11" s="3">
        <f>'9B'!L40</f>
        <v>580.78845583164207</v>
      </c>
      <c r="J11" s="3">
        <f t="shared" si="2"/>
        <v>1.2206078863024845</v>
      </c>
      <c r="L11" s="3">
        <f>AVERAGE('8B'!$J10:$J40) + Calibration!$C$11</f>
        <v>398.08257800495824</v>
      </c>
      <c r="M11" s="3">
        <f>'8B'!K40</f>
        <v>705.07500087099936</v>
      </c>
      <c r="N11" s="3">
        <f>'8B'!L40</f>
        <v>574.08976286661152</v>
      </c>
      <c r="O11" s="3">
        <f t="shared" si="3"/>
        <v>1.7386114696987418</v>
      </c>
      <c r="Q11" s="3">
        <f>AVERAGE('7B'!$J154:$J184) + Calibration!$C$11</f>
        <v>398.20013080491844</v>
      </c>
      <c r="R11" s="3">
        <f>'7B'!K184</f>
        <v>881.52026239986412</v>
      </c>
      <c r="S11" s="3">
        <f>'7B'!L184</f>
        <v>564.2485074558889</v>
      </c>
      <c r="T11" s="3">
        <f t="shared" si="4"/>
        <v>2.7372204059054344</v>
      </c>
    </row>
    <row r="12" spans="1:20" x14ac:dyDescent="0.25">
      <c r="A12" s="3">
        <f t="shared" si="0"/>
        <v>3.2500000000000013</v>
      </c>
      <c r="B12" s="3">
        <f>AVERAGE('10B'!$J11:$J41) + Calibration!$C$11</f>
        <v>398.82377781259794</v>
      </c>
      <c r="C12" s="2">
        <f>'10B'!K41</f>
        <v>589.17942658955963</v>
      </c>
      <c r="D12" s="2">
        <f>'10B'!L41</f>
        <v>577.89398378340877</v>
      </c>
      <c r="E12" s="3">
        <f t="shared" si="1"/>
        <v>1.0780543415235555</v>
      </c>
      <c r="G12" s="3">
        <f>AVERAGE('9B'!$J11:$J41) + Calibration!$C$11</f>
        <v>407.45715662358964</v>
      </c>
      <c r="H12" s="3">
        <f>'9B'!K41</f>
        <v>633.18988700131808</v>
      </c>
      <c r="I12" s="3">
        <f>'9B'!L41</f>
        <v>581.65679703261435</v>
      </c>
      <c r="J12" s="3">
        <f t="shared" si="2"/>
        <v>1.278407820157784</v>
      </c>
      <c r="L12" s="3">
        <f>AVERAGE('8B'!$J11:$J41) + Calibration!$C$11</f>
        <v>398.14832974701892</v>
      </c>
      <c r="M12" s="3">
        <f>'8B'!K41</f>
        <v>689.18121922214777</v>
      </c>
      <c r="N12" s="3">
        <f>'8B'!L41</f>
        <v>574.75137171798315</v>
      </c>
      <c r="O12" s="3">
        <f t="shared" si="3"/>
        <v>1.6482267379016708</v>
      </c>
      <c r="Q12" s="3">
        <f>AVERAGE('7B'!$J155:$J185) + Calibration!$C$11</f>
        <v>398.43723505249318</v>
      </c>
      <c r="R12" s="3">
        <f>'7B'!K185</f>
        <v>920.52860430143016</v>
      </c>
      <c r="S12" s="3">
        <f>'7B'!L185</f>
        <v>565.81981555609059</v>
      </c>
      <c r="T12" s="3">
        <f t="shared" si="4"/>
        <v>2.9567962438050528</v>
      </c>
    </row>
    <row r="13" spans="1:20" x14ac:dyDescent="0.25">
      <c r="A13" s="3">
        <f t="shared" si="0"/>
        <v>3.3333333333333348</v>
      </c>
      <c r="B13" s="3">
        <f>AVERAGE('10B'!$J12:$J42) + Calibration!$C$11</f>
        <v>398.83573224006983</v>
      </c>
      <c r="C13" s="2">
        <f>'10B'!K42</f>
        <v>592.4469436839629</v>
      </c>
      <c r="D13" s="2">
        <f>'10B'!L42</f>
        <v>577.64584376621656</v>
      </c>
      <c r="E13" s="3">
        <f t="shared" si="1"/>
        <v>1.0964917952568021</v>
      </c>
      <c r="G13" s="3">
        <f>AVERAGE('9B'!$J12:$J42) + Calibration!$C$11</f>
        <v>407.32764580970974</v>
      </c>
      <c r="H13" s="3">
        <f>'9B'!K42</f>
        <v>604.6294931622956</v>
      </c>
      <c r="I13" s="3">
        <f>'9B'!L42</f>
        <v>583.88966022947636</v>
      </c>
      <c r="J13" s="3">
        <f t="shared" si="2"/>
        <v>1.1173932294401965</v>
      </c>
      <c r="L13" s="3">
        <f>AVERAGE('8B'!$J12:$J42) + Calibration!$C$11</f>
        <v>398.22404304706293</v>
      </c>
      <c r="M13" s="3">
        <f>'8B'!K42</f>
        <v>684.13875307623277</v>
      </c>
      <c r="N13" s="3">
        <f>'8B'!L42</f>
        <v>575.20624408477602</v>
      </c>
      <c r="O13" s="3">
        <f t="shared" si="3"/>
        <v>1.6192405974437234</v>
      </c>
      <c r="Q13" s="3">
        <f>AVERAGE('7B'!$J156:$J186) + Calibration!$C$11</f>
        <v>398.60858735876025</v>
      </c>
      <c r="R13" s="3">
        <f>'7B'!K186</f>
        <v>979.10166482808222</v>
      </c>
      <c r="S13" s="3">
        <f>'7B'!L186</f>
        <v>565.61308320648982</v>
      </c>
      <c r="T13" s="3">
        <f t="shared" si="4"/>
        <v>3.2875466864837883</v>
      </c>
    </row>
    <row r="14" spans="1:20" x14ac:dyDescent="0.25">
      <c r="A14" s="3">
        <f t="shared" si="0"/>
        <v>3.4166666666666683</v>
      </c>
      <c r="B14" s="3">
        <f>AVERAGE('10B'!$J13:$J43) + Calibration!$C$11</f>
        <v>398.54682354739475</v>
      </c>
      <c r="C14" s="2">
        <f>'10B'!K43</f>
        <v>597.00530274451512</v>
      </c>
      <c r="D14" s="2">
        <f>'10B'!L43</f>
        <v>578.3074484826102</v>
      </c>
      <c r="E14" s="3">
        <f t="shared" si="1"/>
        <v>1.1239436627452035</v>
      </c>
      <c r="G14" s="3">
        <f>AVERAGE('9B'!$J13:$J43) + Calibration!$C$11</f>
        <v>406.90723343366631</v>
      </c>
      <c r="H14" s="3">
        <f>'9B'!K43</f>
        <v>625.9691083974551</v>
      </c>
      <c r="I14" s="3">
        <f>'9B'!L43</f>
        <v>584.34453259626923</v>
      </c>
      <c r="J14" s="3">
        <f t="shared" si="2"/>
        <v>1.2406283022560072</v>
      </c>
      <c r="L14" s="3">
        <f>AVERAGE('8B'!$J13:$J43) + Calibration!$C$11</f>
        <v>398.53686059468185</v>
      </c>
      <c r="M14" s="3">
        <f>'8B'!K43</f>
        <v>678.49123778670673</v>
      </c>
      <c r="N14" s="3">
        <f>'8B'!L43</f>
        <v>575.86780331641398</v>
      </c>
      <c r="O14" s="3">
        <f t="shared" si="3"/>
        <v>1.5854850313058446</v>
      </c>
      <c r="Q14" s="3">
        <f>AVERAGE('7B'!$J157:$J187) + Calibration!$C$11</f>
        <v>398.6285118694567</v>
      </c>
      <c r="R14" s="3">
        <f>'7B'!K187</f>
        <v>994.79381318119692</v>
      </c>
      <c r="S14" s="3">
        <f>'7B'!L187</f>
        <v>565.81981555609059</v>
      </c>
      <c r="T14" s="3">
        <f t="shared" si="4"/>
        <v>3.3763042781980448</v>
      </c>
    </row>
    <row r="15" spans="1:20" x14ac:dyDescent="0.25">
      <c r="A15" s="3">
        <f t="shared" si="0"/>
        <v>3.5000000000000018</v>
      </c>
      <c r="B15" s="3">
        <f>AVERAGE('10B'!$J14:$J44) + Calibration!$C$11</f>
        <v>398.56874092757977</v>
      </c>
      <c r="C15" s="2">
        <f>'10B'!K44</f>
        <v>640.81408145305534</v>
      </c>
      <c r="D15" s="2">
        <f>'10B'!L44</f>
        <v>579.42388008104115</v>
      </c>
      <c r="E15" s="3">
        <f t="shared" si="1"/>
        <v>1.3719248298921396</v>
      </c>
      <c r="G15" s="3">
        <f>AVERAGE('9B'!$J14:$J44) + Calibration!$C$11</f>
        <v>406.43501780800523</v>
      </c>
      <c r="H15" s="3">
        <f>'9B'!K44</f>
        <v>635.77161530714045</v>
      </c>
      <c r="I15" s="3">
        <f>'9B'!L44</f>
        <v>586.57739579313113</v>
      </c>
      <c r="J15" s="3">
        <f t="shared" si="2"/>
        <v>1.2988178506531689</v>
      </c>
      <c r="L15" s="3">
        <f>AVERAGE('8B'!$J14:$J44) + Calibration!$C$11</f>
        <v>398.41731153803232</v>
      </c>
      <c r="M15" s="3">
        <f>'8B'!K44</f>
        <v>687.40627017063605</v>
      </c>
      <c r="N15" s="3">
        <f>'8B'!L44</f>
        <v>574.9581040675838</v>
      </c>
      <c r="O15" s="3">
        <f t="shared" si="3"/>
        <v>1.6366512026721389</v>
      </c>
      <c r="Q15" s="3">
        <f>AVERAGE('7B'!$J158:$J188) + Calibration!$C$11</f>
        <v>398.74806092610606</v>
      </c>
      <c r="R15" s="3">
        <f>'7B'!K188</f>
        <v>912.01693935789365</v>
      </c>
      <c r="S15" s="3">
        <f>'7B'!L188</f>
        <v>565.36498867405339</v>
      </c>
      <c r="T15" s="3">
        <f t="shared" si="4"/>
        <v>2.9068312199689403</v>
      </c>
    </row>
    <row r="16" spans="1:20" x14ac:dyDescent="0.25">
      <c r="A16" s="3">
        <f t="shared" si="0"/>
        <v>3.5833333333333353</v>
      </c>
      <c r="B16" s="3">
        <f>AVERAGE('10B'!$J15:$J45) + Calibration!$C$11</f>
        <v>398.62253704668592</v>
      </c>
      <c r="C16" s="2">
        <f>'10B'!K45</f>
        <v>657.79701933088086</v>
      </c>
      <c r="D16" s="2">
        <f>'10B'!L45</f>
        <v>580.12684698027067</v>
      </c>
      <c r="E16" s="3">
        <f t="shared" si="1"/>
        <v>1.4678008119736545</v>
      </c>
      <c r="G16" s="3">
        <f>AVERAGE('9B'!$J15:$J45) + Calibration!$C$11</f>
        <v>405.78945700658863</v>
      </c>
      <c r="H16" s="3">
        <f>'9B'!K45</f>
        <v>621.410749336903</v>
      </c>
      <c r="I16" s="3">
        <f>'9B'!L45</f>
        <v>583.68292787987559</v>
      </c>
      <c r="J16" s="3">
        <f t="shared" si="2"/>
        <v>1.2211430121203117</v>
      </c>
      <c r="L16" s="3">
        <f>AVERAGE('8B'!$J15:$J45) + Calibration!$C$11</f>
        <v>398.20212467064249</v>
      </c>
      <c r="M16" s="3">
        <f>'8B'!K45</f>
        <v>674.57827550548825</v>
      </c>
      <c r="N16" s="3">
        <f>'8B'!L45</f>
        <v>576.77750256524428</v>
      </c>
      <c r="O16" s="3">
        <f t="shared" si="3"/>
        <v>1.5652202139279754</v>
      </c>
      <c r="Q16" s="3">
        <f>AVERAGE('7B'!$J159:$J189) + Calibration!$C$11</f>
        <v>398.50099512054794</v>
      </c>
      <c r="R16" s="3">
        <f>'7B'!K189</f>
        <v>909.83862689994589</v>
      </c>
      <c r="S16" s="3">
        <f>'7B'!L189</f>
        <v>567.39111952131452</v>
      </c>
      <c r="T16" s="3">
        <f t="shared" si="4"/>
        <v>2.8958938569248787</v>
      </c>
    </row>
    <row r="17" spans="1:20" x14ac:dyDescent="0.25">
      <c r="A17" s="3">
        <f t="shared" si="0"/>
        <v>3.6666666666666687</v>
      </c>
      <c r="B17" s="3">
        <f>AVERAGE('10B'!$J16:$J46) + Calibration!$C$11</f>
        <v>398.67633316579213</v>
      </c>
      <c r="C17" s="2">
        <f>'10B'!K46</f>
        <v>644.72699532679246</v>
      </c>
      <c r="D17" s="2">
        <f>'10B'!L46</f>
        <v>580.99518818124284</v>
      </c>
      <c r="E17" s="3">
        <f t="shared" si="1"/>
        <v>1.3934757717025279</v>
      </c>
      <c r="G17" s="3">
        <f>AVERAGE('9B'!$J16:$J46) + Calibration!$C$11</f>
        <v>405.12197882498697</v>
      </c>
      <c r="H17" s="3">
        <f>'9B'!K46</f>
        <v>645.57412221682557</v>
      </c>
      <c r="I17" s="3">
        <f>'9B'!L46</f>
        <v>584.34453259626923</v>
      </c>
      <c r="J17" s="3">
        <f t="shared" si="2"/>
        <v>1.3617692922574778</v>
      </c>
      <c r="L17" s="3">
        <f>AVERAGE('8B'!$J16:$J46) + Calibration!$C$11</f>
        <v>398.33163548452239</v>
      </c>
      <c r="M17" s="3">
        <f>'8B'!K46</f>
        <v>648.63995760801072</v>
      </c>
      <c r="N17" s="3">
        <f>'8B'!L46</f>
        <v>577.43910728163792</v>
      </c>
      <c r="O17" s="3">
        <f t="shared" si="3"/>
        <v>1.4175884725169348</v>
      </c>
      <c r="Q17" s="3">
        <f>AVERAGE('7B'!$J160:$J190) + Calibration!$C$11</f>
        <v>398.24197349278813</v>
      </c>
      <c r="R17" s="3">
        <f>'7B'!K190</f>
        <v>889.14440844412002</v>
      </c>
      <c r="S17" s="3">
        <f>'7B'!L190</f>
        <v>567.59785600589305</v>
      </c>
      <c r="T17" s="3">
        <f t="shared" si="4"/>
        <v>2.7801617901229227</v>
      </c>
    </row>
    <row r="18" spans="1:20" x14ac:dyDescent="0.25">
      <c r="A18" s="3">
        <f t="shared" si="0"/>
        <v>3.7500000000000022</v>
      </c>
      <c r="B18" s="3">
        <f>AVERAGE('10B'!$J17:$J47) + Calibration!$C$11</f>
        <v>398.9771962859391</v>
      </c>
      <c r="C18" s="2">
        <f>'10B'!K47</f>
        <v>650.17282487914349</v>
      </c>
      <c r="D18" s="2">
        <f>'10B'!L47</f>
        <v>580.99518818124284</v>
      </c>
      <c r="E18" s="3">
        <f t="shared" si="1"/>
        <v>1.4226136167566001</v>
      </c>
      <c r="G18" s="3">
        <f>AVERAGE('9B'!$J17:$J47) + Calibration!$C$11</f>
        <v>404.60393596796166</v>
      </c>
      <c r="H18" s="3">
        <f>'9B'!K47</f>
        <v>656.90954480512494</v>
      </c>
      <c r="I18" s="3">
        <f>'9B'!L47</f>
        <v>581.45006054803594</v>
      </c>
      <c r="J18" s="3">
        <f t="shared" si="2"/>
        <v>1.4288998448180923</v>
      </c>
      <c r="L18" s="3">
        <f>AVERAGE('8B'!$J17:$J47) + Calibration!$C$11</f>
        <v>398.31968105705045</v>
      </c>
      <c r="M18" s="3">
        <f>'8B'!K47</f>
        <v>656.70786310190692</v>
      </c>
      <c r="N18" s="3">
        <f>'8B'!L47</f>
        <v>579.21714773144038</v>
      </c>
      <c r="O18" s="3">
        <f t="shared" si="3"/>
        <v>1.463347703320425</v>
      </c>
      <c r="Q18" s="3">
        <f>AVERAGE('7B'!$J161:$J191) + Calibration!$C$11</f>
        <v>398.12441710638018</v>
      </c>
      <c r="R18" s="3">
        <f>'7B'!K191</f>
        <v>857.11486421495761</v>
      </c>
      <c r="S18" s="3">
        <f>'7B'!L191</f>
        <v>566.4814244074621</v>
      </c>
      <c r="T18" s="3">
        <f t="shared" si="4"/>
        <v>2.5994324171751413</v>
      </c>
    </row>
    <row r="19" spans="1:20" x14ac:dyDescent="0.25">
      <c r="A19" s="3">
        <f t="shared" si="0"/>
        <v>3.8333333333333357</v>
      </c>
      <c r="B19" s="3">
        <f>AVERAGE('10B'!$J18:$J48) + Calibration!$C$11</f>
        <v>399.42948740090372</v>
      </c>
      <c r="C19" s="2">
        <f>'10B'!K48</f>
        <v>643.3958097588777</v>
      </c>
      <c r="D19" s="2">
        <f>'10B'!L48</f>
        <v>587.48709504196142</v>
      </c>
      <c r="E19" s="3">
        <f t="shared" si="1"/>
        <v>1.3816713856057656</v>
      </c>
      <c r="G19" s="3">
        <f>AVERAGE('9B'!$J18:$J48) + Calibration!$C$11</f>
        <v>403.99025530019583</v>
      </c>
      <c r="H19" s="3">
        <f>'9B'!K48</f>
        <v>639.48284747765933</v>
      </c>
      <c r="I19" s="3">
        <f>'9B'!L48</f>
        <v>582.56649214646677</v>
      </c>
      <c r="J19" s="3">
        <f t="shared" si="2"/>
        <v>1.3336815220598612</v>
      </c>
      <c r="L19" s="3">
        <f>AVERAGE('8B'!$J18:$J48) + Calibration!$C$11</f>
        <v>398.25392931498976</v>
      </c>
      <c r="M19" s="3">
        <f>'8B'!K48</f>
        <v>649.72911383698465</v>
      </c>
      <c r="N19" s="3">
        <f>'8B'!L48</f>
        <v>581.90488743007313</v>
      </c>
      <c r="O19" s="3">
        <f t="shared" si="3"/>
        <v>1.4241968452274525</v>
      </c>
      <c r="Q19" s="3">
        <f>AVERAGE('7B'!$J162:$J192) + Calibration!$C$11</f>
        <v>397.90923023899029</v>
      </c>
      <c r="R19" s="3">
        <f>'7B'!K192</f>
        <v>882.16570758667922</v>
      </c>
      <c r="S19" s="3">
        <f>'7B'!L192</f>
        <v>567.84594640335183</v>
      </c>
      <c r="T19" s="3">
        <f t="shared" si="4"/>
        <v>2.7425232777161614</v>
      </c>
    </row>
    <row r="20" spans="1:20" x14ac:dyDescent="0.25">
      <c r="A20" s="3">
        <f t="shared" si="0"/>
        <v>3.9166666666666692</v>
      </c>
      <c r="B20" s="3">
        <f>AVERAGE('10B'!$J19:$J49) + Calibration!$C$11</f>
        <v>399.83794395474558</v>
      </c>
      <c r="C20" s="2">
        <f>'10B'!K49</f>
        <v>663.68661236682908</v>
      </c>
      <c r="D20" s="2">
        <f>'10B'!L49</f>
        <v>589.72000785855687</v>
      </c>
      <c r="E20" s="3">
        <f t="shared" si="1"/>
        <v>1.4942724542949373</v>
      </c>
      <c r="G20" s="3">
        <f>AVERAGE('9B'!$J19:$J49) + Calibration!$C$11</f>
        <v>403.42040899430583</v>
      </c>
      <c r="H20" s="3">
        <f>'9B'!K49</f>
        <v>649.28535438734446</v>
      </c>
      <c r="I20" s="3">
        <f>'9B'!L49</f>
        <v>584.59262299372801</v>
      </c>
      <c r="J20" s="3">
        <f t="shared" si="2"/>
        <v>1.392423989056301</v>
      </c>
      <c r="L20" s="3">
        <f>AVERAGE('8B'!$J19:$J49) + Calibration!$C$11</f>
        <v>398.38344012886961</v>
      </c>
      <c r="M20" s="3">
        <f>'8B'!K49</f>
        <v>657.35330828872202</v>
      </c>
      <c r="N20" s="3">
        <f>'8B'!L49</f>
        <v>581.90488743007313</v>
      </c>
      <c r="O20" s="3">
        <f t="shared" si="3"/>
        <v>1.4666420066190367</v>
      </c>
      <c r="Q20" s="3">
        <f>AVERAGE('7B'!$J163:$J193) + Calibration!$C$11</f>
        <v>398.01682367268518</v>
      </c>
      <c r="R20" s="3">
        <f>'7B'!K193</f>
        <v>866.4735592335644</v>
      </c>
      <c r="S20" s="3">
        <f>'7B'!L193</f>
        <v>573.18006361778134</v>
      </c>
      <c r="T20" s="3">
        <f t="shared" si="4"/>
        <v>2.6530435047876533</v>
      </c>
    </row>
    <row r="21" spans="1:20" x14ac:dyDescent="0.25">
      <c r="A21" s="3">
        <f t="shared" si="0"/>
        <v>4.0000000000000027</v>
      </c>
      <c r="B21" s="3">
        <f>AVERAGE('10B'!$J20:$J50) + Calibration!$C$11</f>
        <v>400.16072425583036</v>
      </c>
      <c r="C21" s="2">
        <f>'10B'!K50</f>
        <v>656.46583376296621</v>
      </c>
      <c r="D21" s="2">
        <f>'10B'!L50</f>
        <v>589.72000785855687</v>
      </c>
      <c r="E21" s="3">
        <f t="shared" si="1"/>
        <v>1.4515504942151178</v>
      </c>
      <c r="G21" s="3">
        <f>AVERAGE('9B'!$J20:$J50) + Calibration!$C$11</f>
        <v>402.96811787934104</v>
      </c>
      <c r="H21" s="3">
        <f>'9B'!K50</f>
        <v>624.67822205778168</v>
      </c>
      <c r="I21" s="3">
        <f>'9B'!L50</f>
        <v>585.4609641947003</v>
      </c>
      <c r="J21" s="3">
        <f t="shared" si="2"/>
        <v>1.2556262023474831</v>
      </c>
      <c r="L21" s="3">
        <f>AVERAGE('8B'!$J20:$J50) + Calibration!$C$11</f>
        <v>398.26389107222025</v>
      </c>
      <c r="M21" s="3">
        <f>'8B'!K50</f>
        <v>666.954081053751</v>
      </c>
      <c r="N21" s="3">
        <f>'8B'!L50</f>
        <v>581.45006054803594</v>
      </c>
      <c r="O21" s="3">
        <f t="shared" si="3"/>
        <v>1.5216917790224009</v>
      </c>
      <c r="Q21" s="3">
        <f>AVERAGE('7B'!$J164:$J194) + Calibration!$C$11</f>
        <v>398.08058254525724</v>
      </c>
      <c r="R21" s="3">
        <f>'7B'!K194</f>
        <v>873.00859745632783</v>
      </c>
      <c r="S21" s="3">
        <f>'7B'!L194</f>
        <v>571.40202316797888</v>
      </c>
      <c r="T21" s="3">
        <f t="shared" si="4"/>
        <v>2.6896927497326235</v>
      </c>
    </row>
    <row r="22" spans="1:20" x14ac:dyDescent="0.25">
      <c r="A22" s="3">
        <f t="shared" si="0"/>
        <v>4.0833333333333357</v>
      </c>
      <c r="B22" s="3">
        <f>AVERAGE('10B'!$J21:$J51) + Calibration!$C$11</f>
        <v>400.6568499319178</v>
      </c>
      <c r="C22" s="2">
        <f>'10B'!K51</f>
        <v>650.37455902379986</v>
      </c>
      <c r="D22" s="2">
        <f>'10B'!L51</f>
        <v>585.91584069647092</v>
      </c>
      <c r="E22" s="3">
        <f t="shared" si="1"/>
        <v>1.4142436127926532</v>
      </c>
      <c r="G22" s="3">
        <f>AVERAGE('9B'!$J21:$J51) + Calibration!$C$11</f>
        <v>402.52778238733083</v>
      </c>
      <c r="H22" s="3">
        <f>'9B'!K51</f>
        <v>663.24285291718888</v>
      </c>
      <c r="I22" s="3">
        <f>'9B'!L51</f>
        <v>583.22810099783828</v>
      </c>
      <c r="J22" s="3">
        <f t="shared" si="2"/>
        <v>1.4765257321817398</v>
      </c>
      <c r="L22" s="3">
        <f>AVERAGE('8B'!$J21:$J51) + Calibration!$C$11</f>
        <v>398.10250032393657</v>
      </c>
      <c r="M22" s="3">
        <f>'8B'!K51</f>
        <v>665.86492482477695</v>
      </c>
      <c r="N22" s="3">
        <f>'8B'!L51</f>
        <v>580.12684698027067</v>
      </c>
      <c r="O22" s="3">
        <f t="shared" si="3"/>
        <v>1.5164375004611914</v>
      </c>
      <c r="Q22" s="3">
        <f>AVERAGE('7B'!$J165:$J195) + Calibration!$C$11</f>
        <v>397.98295206427537</v>
      </c>
      <c r="R22" s="3">
        <f>'7B'!K195</f>
        <v>870.18483981156464</v>
      </c>
      <c r="S22" s="3">
        <f>'7B'!L195</f>
        <v>573.63494011955208</v>
      </c>
      <c r="T22" s="3">
        <f t="shared" si="4"/>
        <v>2.6742536847858132</v>
      </c>
    </row>
    <row r="23" spans="1:20" x14ac:dyDescent="0.25">
      <c r="A23" s="3">
        <f t="shared" si="0"/>
        <v>4.1666666666666687</v>
      </c>
      <c r="B23" s="3">
        <f>AVERAGE('10B'!$J22:$J52) + Calibration!$C$11</f>
        <v>401.05534373229369</v>
      </c>
      <c r="C23" s="2">
        <f>'10B'!K52</f>
        <v>650.37455902379986</v>
      </c>
      <c r="D23" s="2">
        <f>'10B'!L52</f>
        <v>585.70905459215896</v>
      </c>
      <c r="E23" s="3">
        <f t="shared" si="1"/>
        <v>1.4119867952286587</v>
      </c>
      <c r="G23" s="3">
        <f>AVERAGE('9B'!$J22:$J52) + Calibration!$C$11</f>
        <v>402.11932583348903</v>
      </c>
      <c r="H23" s="3">
        <f>'9B'!K52</f>
        <v>647.75248308225491</v>
      </c>
      <c r="I23" s="3">
        <f>'9B'!L52</f>
        <v>580.78845583164207</v>
      </c>
      <c r="J23" s="3">
        <f t="shared" si="2"/>
        <v>1.3911112871908591</v>
      </c>
      <c r="L23" s="3">
        <f>AVERAGE('8B'!$J22:$J52) + Calibration!$C$11</f>
        <v>397.97298970930376</v>
      </c>
      <c r="M23" s="3">
        <f>'8B'!K52</f>
        <v>672.80333048793341</v>
      </c>
      <c r="N23" s="3">
        <f>'8B'!L52</f>
        <v>579.67202009823336</v>
      </c>
      <c r="O23" s="3">
        <f t="shared" si="3"/>
        <v>1.5564657206781998</v>
      </c>
      <c r="Q23" s="3">
        <f>AVERAGE('7B'!$J166:$J196) + Calibration!$C$11</f>
        <v>398.24197349278808</v>
      </c>
      <c r="R23" s="3">
        <f>'7B'!K196</f>
        <v>834.68599593586134</v>
      </c>
      <c r="S23" s="3">
        <f>'7B'!L196</f>
        <v>572.7252408707219</v>
      </c>
      <c r="T23" s="3">
        <f t="shared" si="4"/>
        <v>2.4717436874072112</v>
      </c>
    </row>
    <row r="24" spans="1:20" x14ac:dyDescent="0.25">
      <c r="A24" s="3">
        <f t="shared" si="0"/>
        <v>4.2500000000000018</v>
      </c>
      <c r="B24" s="3">
        <f>AVERAGE('10B'!$J23:$J53) + Calibration!$C$11</f>
        <v>401.38808579060895</v>
      </c>
      <c r="C24" s="2">
        <f>'10B'!K53</f>
        <v>639.03913240154372</v>
      </c>
      <c r="D24" s="2">
        <f>'10B'!L53</f>
        <v>585.70905459215896</v>
      </c>
      <c r="E24" s="3">
        <f t="shared" si="1"/>
        <v>1.3459056466809851</v>
      </c>
      <c r="G24" s="3">
        <f>AVERAGE('9B'!$J23:$J53) + Calibration!$C$11</f>
        <v>402.02169415702451</v>
      </c>
      <c r="H24" s="3">
        <f>'9B'!K53</f>
        <v>663.88829407004721</v>
      </c>
      <c r="I24" s="3">
        <f>'9B'!L53</f>
        <v>580.54036543418351</v>
      </c>
      <c r="J24" s="3">
        <f t="shared" si="2"/>
        <v>1.4830472683635587</v>
      </c>
      <c r="L24" s="3">
        <f>AVERAGE('8B'!$J23:$J53) + Calibration!$C$11</f>
        <v>397.6721265891569</v>
      </c>
      <c r="M24" s="3">
        <f>'8B'!K53</f>
        <v>710.7225161605254</v>
      </c>
      <c r="N24" s="3">
        <f>'8B'!L53</f>
        <v>575.41297643437679</v>
      </c>
      <c r="O24" s="3">
        <f t="shared" si="3"/>
        <v>1.7729199724904581</v>
      </c>
      <c r="Q24" s="3">
        <f>AVERAGE('7B'!$J167:$J197) + Calibration!$C$11</f>
        <v>398.12242563162124</v>
      </c>
      <c r="R24" s="3">
        <f>'7B'!K197</f>
        <v>867.80484161644188</v>
      </c>
      <c r="S24" s="3">
        <f>'7B'!L197</f>
        <v>573.63494011955208</v>
      </c>
      <c r="T24" s="3">
        <f t="shared" si="4"/>
        <v>2.6599849856989906</v>
      </c>
    </row>
    <row r="25" spans="1:20" x14ac:dyDescent="0.25">
      <c r="A25" s="3">
        <f t="shared" si="0"/>
        <v>4.3333333333333348</v>
      </c>
      <c r="B25" s="3">
        <f>AVERAGE('10B'!$J24:$J54) + Calibration!$C$11</f>
        <v>401.52955103196069</v>
      </c>
      <c r="C25" s="2">
        <f>'10B'!K54</f>
        <v>634.48077737494827</v>
      </c>
      <c r="D25" s="2">
        <f>'10B'!L54</f>
        <v>584.13780024666846</v>
      </c>
      <c r="E25" s="3">
        <f t="shared" si="1"/>
        <v>1.3192888287573024</v>
      </c>
      <c r="G25" s="3">
        <f>AVERAGE('9B'!$J24:$J54) + Calibration!$C$11</f>
        <v>401.76466539875332</v>
      </c>
      <c r="H25" s="3">
        <f>'9B'!K54</f>
        <v>682.20246995722562</v>
      </c>
      <c r="I25" s="3">
        <f>'9B'!L54</f>
        <v>581.45006054803594</v>
      </c>
      <c r="J25" s="3">
        <f t="shared" si="2"/>
        <v>1.5882228590223237</v>
      </c>
      <c r="L25" s="3">
        <f>AVERAGE('8B'!$J24:$J54) + Calibration!$C$11</f>
        <v>397.45693952251992</v>
      </c>
      <c r="M25" s="3">
        <f>'8B'!K54</f>
        <v>768.00473472102863</v>
      </c>
      <c r="N25" s="3">
        <f>'8B'!L54</f>
        <v>576.0745852857483</v>
      </c>
      <c r="O25" s="3">
        <f t="shared" si="3"/>
        <v>2.0985490156049451</v>
      </c>
      <c r="Q25" s="3">
        <f>AVERAGE('7B'!$J168:$J198) + Calibration!$C$11</f>
        <v>398.10050845068338</v>
      </c>
      <c r="R25" s="3">
        <f>'7B'!K198</f>
        <v>985.63669901688877</v>
      </c>
      <c r="S25" s="3">
        <f>'7B'!L198</f>
        <v>571.85689966974962</v>
      </c>
      <c r="T25" s="3">
        <f t="shared" si="4"/>
        <v>3.3274344371269704</v>
      </c>
    </row>
    <row r="26" spans="1:20" x14ac:dyDescent="0.25">
      <c r="A26" s="3">
        <f t="shared" si="0"/>
        <v>4.4166666666666679</v>
      </c>
      <c r="B26" s="3">
        <f>AVERAGE('10B'!$J25:$J55) + Calibration!$C$11</f>
        <v>401.86229428575848</v>
      </c>
      <c r="C26" s="2">
        <f>'10B'!K55</f>
        <v>629.68034056797399</v>
      </c>
      <c r="D26" s="2">
        <f>'10B'!L55</f>
        <v>581.90488743007313</v>
      </c>
      <c r="E26" s="3">
        <f t="shared" si="1"/>
        <v>1.2902177342776138</v>
      </c>
      <c r="G26" s="3">
        <f>AVERAGE('9B'!$J25:$J55) + Calibration!$C$11</f>
        <v>401.33429146472656</v>
      </c>
      <c r="H26" s="3">
        <f>'9B'!K55</f>
        <v>682.64618099938446</v>
      </c>
      <c r="I26" s="3">
        <f>'9B'!L55</f>
        <v>582.77322863104541</v>
      </c>
      <c r="J26" s="3">
        <f t="shared" si="2"/>
        <v>1.5931731250611398</v>
      </c>
      <c r="L26" s="3">
        <f>AVERAGE('8B'!$J25:$J55) + Calibration!$C$11</f>
        <v>397.08036290308178</v>
      </c>
      <c r="M26" s="3">
        <f>'8B'!K55</f>
        <v>683.49330788941768</v>
      </c>
      <c r="N26" s="3">
        <f>'8B'!L55</f>
        <v>575.86780331641398</v>
      </c>
      <c r="O26" s="3">
        <f t="shared" si="3"/>
        <v>1.622062286015209</v>
      </c>
      <c r="Q26" s="3">
        <f>AVERAGE('7B'!$J169:$J199) + Calibration!$C$11</f>
        <v>398.02678782088088</v>
      </c>
      <c r="R26" s="3">
        <f>'7B'!K199</f>
        <v>902.45646178714924</v>
      </c>
      <c r="S26" s="3">
        <f>'7B'!L199</f>
        <v>570.74046807131867</v>
      </c>
      <c r="T26" s="3">
        <f t="shared" si="4"/>
        <v>2.8567715405693934</v>
      </c>
    </row>
    <row r="27" spans="1:20" x14ac:dyDescent="0.25">
      <c r="A27" s="3">
        <f t="shared" si="0"/>
        <v>4.5000000000000009</v>
      </c>
      <c r="B27" s="3">
        <f>AVERAGE('10B'!$J26:$J56) + Calibration!$C$11</f>
        <v>402.16315740590545</v>
      </c>
      <c r="C27" s="2">
        <f>'10B'!K56</f>
        <v>643.3958097588777</v>
      </c>
      <c r="D27" s="2">
        <f>'10B'!L56</f>
        <v>578.55553888006898</v>
      </c>
      <c r="E27" s="3">
        <f t="shared" si="1"/>
        <v>1.366189602763388</v>
      </c>
      <c r="G27" s="3">
        <f>AVERAGE('9B'!$J26:$J56) + Calibration!$C$11</f>
        <v>400.9796320262264</v>
      </c>
      <c r="H27" s="3">
        <f>'9B'!K56</f>
        <v>663.68661236682908</v>
      </c>
      <c r="I27" s="3">
        <f>'9B'!L56</f>
        <v>582.77322863104541</v>
      </c>
      <c r="J27" s="3">
        <f t="shared" si="2"/>
        <v>1.4878066530957952</v>
      </c>
      <c r="L27" s="3">
        <f>AVERAGE('8B'!$J26:$J56) + Calibration!$C$11</f>
        <v>396.81137971733864</v>
      </c>
      <c r="M27" s="3">
        <f>'8B'!K56</f>
        <v>684.13875307623277</v>
      </c>
      <c r="N27" s="3">
        <f>'8B'!L56</f>
        <v>575.41297643437679</v>
      </c>
      <c r="O27" s="3">
        <f t="shared" si="3"/>
        <v>1.6272410316073809</v>
      </c>
      <c r="Q27" s="3">
        <f>AVERAGE('7B'!$J170:$J200) + Calibration!$C$11</f>
        <v>398.05866775528472</v>
      </c>
      <c r="R27" s="3">
        <f>'7B'!K200</f>
        <v>883.900260594987</v>
      </c>
      <c r="S27" s="3">
        <f>'7B'!L200</f>
        <v>572.97333126818069</v>
      </c>
      <c r="T27" s="3">
        <f t="shared" si="4"/>
        <v>2.7515003721652129</v>
      </c>
    </row>
    <row r="28" spans="1:20" x14ac:dyDescent="0.25">
      <c r="A28" s="3">
        <f t="shared" si="0"/>
        <v>4.5833333333333339</v>
      </c>
      <c r="B28" s="3">
        <f>AVERAGE('10B'!$J27:$J57) + Calibration!$C$11</f>
        <v>402.45405896806898</v>
      </c>
      <c r="C28" s="2">
        <f>'10B'!K57</f>
        <v>646.46159674258149</v>
      </c>
      <c r="D28" s="2">
        <f>'10B'!L57</f>
        <v>578.10071613300954</v>
      </c>
      <c r="E28" s="3">
        <f t="shared" si="1"/>
        <v>1.381904803731377</v>
      </c>
      <c r="G28" s="3">
        <f>AVERAGE('9B'!$J27:$J57) + Calibration!$C$11</f>
        <v>400.83019690089719</v>
      </c>
      <c r="H28" s="3">
        <f>'9B'!K57</f>
        <v>654.73123234717707</v>
      </c>
      <c r="I28" s="3">
        <f>'9B'!L57</f>
        <v>581.24327857870162</v>
      </c>
      <c r="J28" s="3">
        <f t="shared" si="2"/>
        <v>1.4379353349314201</v>
      </c>
      <c r="L28" s="3">
        <f>AVERAGE('8B'!$J27:$J57) + Calibration!$C$11</f>
        <v>396.72570366382871</v>
      </c>
      <c r="M28" s="3">
        <f>'8B'!K57</f>
        <v>711.60998665232455</v>
      </c>
      <c r="N28" s="3">
        <f>'8B'!L57</f>
        <v>575.41297643437679</v>
      </c>
      <c r="O28" s="3">
        <f t="shared" si="3"/>
        <v>1.7833059882085525</v>
      </c>
      <c r="Q28" s="3">
        <f>AVERAGE('7B'!$J171:$J201) + Calibration!$C$11</f>
        <v>398.1662611889796</v>
      </c>
      <c r="R28" s="3">
        <f>'7B'!K201</f>
        <v>868.89394943793445</v>
      </c>
      <c r="S28" s="3">
        <f>'7B'!L201</f>
        <v>571.40202316797888</v>
      </c>
      <c r="T28" s="3">
        <f t="shared" si="4"/>
        <v>2.665904748572665</v>
      </c>
    </row>
    <row r="29" spans="1:20" x14ac:dyDescent="0.25">
      <c r="A29" s="3">
        <f t="shared" si="0"/>
        <v>4.666666666666667</v>
      </c>
      <c r="B29" s="3">
        <f>AVERAGE('10B'!$J28:$J58) + Calibration!$C$11</f>
        <v>402.70112616835684</v>
      </c>
      <c r="C29" s="2">
        <f>'10B'!K58</f>
        <v>620.11986299722957</v>
      </c>
      <c r="D29" s="2">
        <f>'10B'!L58</f>
        <v>579.67202009823336</v>
      </c>
      <c r="E29" s="3">
        <f t="shared" si="1"/>
        <v>1.2313226041511682</v>
      </c>
      <c r="G29" s="3">
        <f>AVERAGE('9B'!$J28:$J58) + Calibration!$C$11</f>
        <v>400.85211408183511</v>
      </c>
      <c r="H29" s="3">
        <f>'9B'!K58</f>
        <v>678.49123778670673</v>
      </c>
      <c r="I29" s="3">
        <f>'9B'!L58</f>
        <v>581.24327857870162</v>
      </c>
      <c r="J29" s="3">
        <f t="shared" si="2"/>
        <v>1.5723728957344036</v>
      </c>
      <c r="L29" s="3">
        <f>AVERAGE('8B'!$J28:$J58) + Calibration!$C$11</f>
        <v>396.89904883958434</v>
      </c>
      <c r="M29" s="3">
        <f>'8B'!K58</f>
        <v>685.46998705162889</v>
      </c>
      <c r="N29" s="3">
        <f>'8B'!L58</f>
        <v>574.08976286661152</v>
      </c>
      <c r="O29" s="3">
        <f t="shared" si="3"/>
        <v>1.6342837986464389</v>
      </c>
      <c r="Q29" s="3">
        <f>AVERAGE('7B'!$J172:$J202) + Calibration!$C$11</f>
        <v>398.31768918379737</v>
      </c>
      <c r="R29" s="3">
        <f>'7B'!K202</f>
        <v>889.78985363093523</v>
      </c>
      <c r="S29" s="3">
        <f>'7B'!L202</f>
        <v>572.31172241680906</v>
      </c>
      <c r="T29" s="3">
        <f t="shared" si="4"/>
        <v>2.783388378671221</v>
      </c>
    </row>
    <row r="30" spans="1:20" x14ac:dyDescent="0.25">
      <c r="A30" s="3">
        <f t="shared" si="0"/>
        <v>4.75</v>
      </c>
      <c r="B30" s="3">
        <f>AVERAGE('10B'!$J29:$J59) + Calibration!$C$11</f>
        <v>402.8525541631746</v>
      </c>
      <c r="C30" s="2">
        <f>'10B'!K59</f>
        <v>600.91821661825213</v>
      </c>
      <c r="D30" s="2">
        <f>'10B'!L59</f>
        <v>580.33357932987144</v>
      </c>
      <c r="E30" s="3">
        <f t="shared" si="1"/>
        <v>1.1217189964592105</v>
      </c>
      <c r="G30" s="3">
        <f>AVERAGE('9B'!$J29:$J59) + Calibration!$C$11</f>
        <v>400.6787687068325</v>
      </c>
      <c r="H30" s="3">
        <f>'9B'!K59</f>
        <v>659.9753801963102</v>
      </c>
      <c r="I30" s="3">
        <f>'9B'!L59</f>
        <v>581.65679703261435</v>
      </c>
      <c r="J30" s="3">
        <f t="shared" si="2"/>
        <v>1.4684924747681545</v>
      </c>
      <c r="L30" s="3">
        <f>AVERAGE('8B'!$J29:$J59) + Calibration!$C$11</f>
        <v>396.73765928678318</v>
      </c>
      <c r="M30" s="3">
        <f>'8B'!K59</f>
        <v>657.99870103409899</v>
      </c>
      <c r="N30" s="3">
        <f>'8B'!L59</f>
        <v>579.67202009823336</v>
      </c>
      <c r="O30" s="3">
        <f t="shared" si="3"/>
        <v>1.4796177688253009</v>
      </c>
      <c r="Q30" s="3">
        <f>AVERAGE('7B'!$J173:$J203) + Calibration!$C$11</f>
        <v>398.36152374492019</v>
      </c>
      <c r="R30" s="3">
        <f>'7B'!K203</f>
        <v>906.12744313690837</v>
      </c>
      <c r="S30" s="3">
        <f>'7B'!L203</f>
        <v>573.18006361778134</v>
      </c>
      <c r="T30" s="3">
        <f t="shared" si="4"/>
        <v>2.8756659305635646</v>
      </c>
    </row>
    <row r="31" spans="1:20" x14ac:dyDescent="0.25">
      <c r="A31" s="3">
        <f t="shared" si="0"/>
        <v>4.833333333333333</v>
      </c>
      <c r="B31" s="3">
        <f>AVERAGE('10B'!$J30:$J60) + Calibration!$C$11</f>
        <v>403.01394391522274</v>
      </c>
      <c r="C31" s="2">
        <f>'10B'!K60</f>
        <v>617.49778705568463</v>
      </c>
      <c r="D31" s="2">
        <f>'10B'!L60</f>
        <v>579.42388008104115</v>
      </c>
      <c r="E31" s="3">
        <f t="shared" si="1"/>
        <v>1.2147012172733425</v>
      </c>
      <c r="G31" s="3">
        <f>AVERAGE('9B'!$J30:$J60) + Calibration!$C$11</f>
        <v>400.61500963501328</v>
      </c>
      <c r="H31" s="3">
        <f>'9B'!K60</f>
        <v>665.86492482477695</v>
      </c>
      <c r="I31" s="3">
        <f>'9B'!L60</f>
        <v>580.99518818124284</v>
      </c>
      <c r="J31" s="3">
        <f t="shared" si="2"/>
        <v>1.5022082323079868</v>
      </c>
      <c r="L31" s="3">
        <f>AVERAGE('8B'!$J30:$J60) + Calibration!$C$11</f>
        <v>396.73765928678318</v>
      </c>
      <c r="M31" s="3">
        <f>'8B'!K60</f>
        <v>758.4442571502841</v>
      </c>
      <c r="N31" s="3">
        <f>'8B'!L60</f>
        <v>579.21714773144038</v>
      </c>
      <c r="O31" s="3">
        <f t="shared" si="3"/>
        <v>2.0484780498494746</v>
      </c>
      <c r="Q31" s="3">
        <f>AVERAGE('7B'!$J174:$J204) + Calibration!$C$11</f>
        <v>398.21208861959104</v>
      </c>
      <c r="R31" s="3">
        <f>'7B'!K204</f>
        <v>923.79612542979021</v>
      </c>
      <c r="S31" s="3">
        <f>'7B'!L204</f>
        <v>572.06363201935039</v>
      </c>
      <c r="T31" s="3">
        <f t="shared" si="4"/>
        <v>2.9765765101229125</v>
      </c>
    </row>
    <row r="32" spans="1:20" x14ac:dyDescent="0.25">
      <c r="A32" s="3">
        <f t="shared" si="0"/>
        <v>4.9166666666666661</v>
      </c>
      <c r="B32" s="3">
        <f>AVERAGE('10B'!$J31:$J61) + Calibration!$C$11</f>
        <v>403.43236342177767</v>
      </c>
      <c r="C32" s="2">
        <f>'10B'!K61</f>
        <v>596.80361700734011</v>
      </c>
      <c r="D32" s="2">
        <f>'10B'!L61</f>
        <v>582.1116197796739</v>
      </c>
      <c r="E32" s="3">
        <f t="shared" si="1"/>
        <v>1.0951328252833965</v>
      </c>
      <c r="G32" s="3">
        <f>AVERAGE('9B'!$J31:$J61) + Calibration!$C$11</f>
        <v>400.15076289709413</v>
      </c>
      <c r="H32" s="3">
        <f>'9B'!K61</f>
        <v>664.33205755364418</v>
      </c>
      <c r="I32" s="3">
        <f>'9B'!L61</f>
        <v>579.87875658281189</v>
      </c>
      <c r="J32" s="3">
        <f t="shared" si="2"/>
        <v>1.49615623956349</v>
      </c>
      <c r="L32" s="3">
        <f>AVERAGE('8B'!$J31:$J61) + Calibration!$C$11</f>
        <v>397.11423590622115</v>
      </c>
      <c r="M32" s="3">
        <f>'8B'!K61</f>
        <v>705.92212776103258</v>
      </c>
      <c r="N32" s="3">
        <f>'8B'!L61</f>
        <v>576.52941216778549</v>
      </c>
      <c r="O32" s="3">
        <f t="shared" si="3"/>
        <v>1.7488931410745066</v>
      </c>
      <c r="Q32" s="3">
        <f>AVERAGE('7B'!$J175:$J205) + Calibration!$C$11</f>
        <v>397.82554924668705</v>
      </c>
      <c r="R32" s="3">
        <f>'7B'!K205</f>
        <v>875.6306693639159</v>
      </c>
      <c r="S32" s="3">
        <f>'7B'!L205</f>
        <v>565.15820670471908</v>
      </c>
      <c r="T32" s="3">
        <f t="shared" si="4"/>
        <v>2.7059868590929037</v>
      </c>
    </row>
    <row r="33" spans="1:20" x14ac:dyDescent="0.25">
      <c r="A33" s="3">
        <f t="shared" si="0"/>
        <v>4.9999999999999991</v>
      </c>
      <c r="B33" s="3">
        <f>AVERAGE('10B'!$J32:$J62) + Calibration!$C$11</f>
        <v>403.62563310822969</v>
      </c>
      <c r="C33" s="2">
        <f>'10B'!K62</f>
        <v>616.8523459028263</v>
      </c>
      <c r="D33" s="2">
        <f>'10B'!L62</f>
        <v>580.33357932987144</v>
      </c>
      <c r="E33" s="3">
        <f t="shared" si="1"/>
        <v>1.2075816238390074</v>
      </c>
      <c r="G33" s="3">
        <f>AVERAGE('9B'!$J32:$J62) + Calibration!$C$11</f>
        <v>400.19260458872839</v>
      </c>
      <c r="H33" s="3">
        <f>'9B'!K62</f>
        <v>663.44458302788837</v>
      </c>
      <c r="I33" s="3">
        <f>'9B'!L62</f>
        <v>578.55553888006898</v>
      </c>
      <c r="J33" s="3">
        <f t="shared" si="2"/>
        <v>1.4908931786076292</v>
      </c>
      <c r="L33" s="3">
        <f>AVERAGE('8B'!$J32:$J62) + Calibration!$C$11</f>
        <v>397.44697796453642</v>
      </c>
      <c r="M33" s="3">
        <f>'8B'!K62</f>
        <v>696.8053612324469</v>
      </c>
      <c r="N33" s="3">
        <f>'8B'!L62</f>
        <v>577.19101688417925</v>
      </c>
      <c r="O33" s="3">
        <f t="shared" si="3"/>
        <v>1.6953770840369304</v>
      </c>
      <c r="Q33" s="3">
        <f>AVERAGE('7B'!$J176:$J206) + Calibration!$C$11</f>
        <v>397.58844499911231</v>
      </c>
      <c r="R33" s="3">
        <f>'7B'!K206</f>
        <v>874.09780209278301</v>
      </c>
      <c r="S33" s="3">
        <f>'7B'!L206</f>
        <v>568.25946072228669</v>
      </c>
      <c r="T33" s="3">
        <f t="shared" si="4"/>
        <v>2.6986484745369022</v>
      </c>
    </row>
    <row r="34" spans="1:20" x14ac:dyDescent="0.25">
      <c r="A34" s="3">
        <f t="shared" si="0"/>
        <v>5.0833333333333321</v>
      </c>
      <c r="B34" s="3">
        <f>AVERAGE('10B'!$J33:$J63) + Calibration!$C$11</f>
        <v>403.94841340931447</v>
      </c>
      <c r="C34" s="2">
        <f>'10B'!K63</f>
        <v>622.29822386265892</v>
      </c>
      <c r="D34" s="2">
        <f>'10B'!L63</f>
        <v>580.33357932987144</v>
      </c>
      <c r="E34" s="3">
        <f t="shared" si="1"/>
        <v>1.2365956179523814</v>
      </c>
      <c r="G34" s="3">
        <f>AVERAGE('9B'!$J33:$J63) + Calibration!$C$11</f>
        <v>400.18264303074506</v>
      </c>
      <c r="H34" s="3">
        <f>'9B'!K63</f>
        <v>663.24285291718888</v>
      </c>
      <c r="I34" s="3">
        <f>'9B'!L63</f>
        <v>578.55553888006898</v>
      </c>
      <c r="J34" s="3">
        <f t="shared" si="2"/>
        <v>1.4898071224692815</v>
      </c>
      <c r="L34" s="3">
        <f>AVERAGE('8B'!$J33:$J63) + Calibration!$C$11</f>
        <v>397.75979571140243</v>
      </c>
      <c r="M34" s="3">
        <f>'8B'!K63</f>
        <v>716.41042345929873</v>
      </c>
      <c r="N34" s="3">
        <f>'8B'!L63</f>
        <v>579.21714773144038</v>
      </c>
      <c r="O34" s="3">
        <f t="shared" si="3"/>
        <v>1.8046361895744369</v>
      </c>
      <c r="Q34" s="3">
        <f>AVERAGE('7B'!$J177:$J207) + Calibration!$C$11</f>
        <v>397.20190562620832</v>
      </c>
      <c r="R34" s="3">
        <f>'7B'!K207</f>
        <v>875.18690991427559</v>
      </c>
      <c r="S34" s="3">
        <f>'7B'!L207</f>
        <v>570.94720042091944</v>
      </c>
      <c r="T34" s="3">
        <f t="shared" si="4"/>
        <v>2.7070056095875157</v>
      </c>
    </row>
    <row r="35" spans="1:20" x14ac:dyDescent="0.25">
      <c r="A35" s="3">
        <f t="shared" si="0"/>
        <v>5.1666666666666652</v>
      </c>
      <c r="B35" s="3">
        <f>AVERAGE('10B'!$J34:$J64) + Calibration!$C$11</f>
        <v>404.25923948217439</v>
      </c>
      <c r="C35" s="2">
        <f>'10B'!K64</f>
        <v>607.25152069635908</v>
      </c>
      <c r="D35" s="2">
        <f>'10B'!L64</f>
        <v>583.02131902850408</v>
      </c>
      <c r="E35" s="3">
        <f t="shared" si="1"/>
        <v>1.1496202579999695</v>
      </c>
      <c r="G35" s="3">
        <f>AVERAGE('9B'!$J34:$J64) + Calibration!$C$11</f>
        <v>400.09497390849936</v>
      </c>
      <c r="H35" s="3">
        <f>'9B'!K64</f>
        <v>663.00082357824817</v>
      </c>
      <c r="I35" s="3">
        <f>'9B'!L64</f>
        <v>576.77750256524428</v>
      </c>
      <c r="J35" s="3">
        <f t="shared" si="2"/>
        <v>1.4889329235535376</v>
      </c>
      <c r="L35" s="3">
        <f>AVERAGE('8B'!$J34:$J64) + Calibration!$C$11</f>
        <v>398.00686151696056</v>
      </c>
      <c r="M35" s="3">
        <f>'8B'!K64</f>
        <v>741.46127086497722</v>
      </c>
      <c r="N35" s="3">
        <f>'8B'!L64</f>
        <v>579.87875658281189</v>
      </c>
      <c r="O35" s="3">
        <f t="shared" si="3"/>
        <v>1.9451091653543293</v>
      </c>
      <c r="Q35" s="3">
        <f>AVERAGE('7B'!$J178:$J208) + Calibration!$C$11</f>
        <v>397.2337843651294</v>
      </c>
      <c r="R35" s="3">
        <f>'7B'!K208</f>
        <v>874.54156154242332</v>
      </c>
      <c r="S35" s="3">
        <f>'7B'!L208</f>
        <v>574.54463523340462</v>
      </c>
      <c r="T35" s="3">
        <f t="shared" si="4"/>
        <v>2.7031702223444394</v>
      </c>
    </row>
    <row r="36" spans="1:20" x14ac:dyDescent="0.25">
      <c r="A36" s="3">
        <f t="shared" ref="A36:A68" si="5">1/12+A35</f>
        <v>5.2499999999999982</v>
      </c>
      <c r="B36" s="3">
        <f>AVERAGE('10B'!$J35:$J65) + Calibration!$C$11</f>
        <v>404.59397440997816</v>
      </c>
      <c r="C36" s="2">
        <f>'10B'!K65</f>
        <v>604.18573371265541</v>
      </c>
      <c r="D36" s="2">
        <f>'10B'!L65</f>
        <v>581.65679703261435</v>
      </c>
      <c r="E36" s="3">
        <f t="shared" si="1"/>
        <v>1.1303618465280729</v>
      </c>
      <c r="G36" s="3">
        <f>AVERAGE('9B'!$J35:$J65) + Calibration!$C$11</f>
        <v>400.04117759014611</v>
      </c>
      <c r="H36" s="3">
        <f>'9B'!K65</f>
        <v>663.00082357824817</v>
      </c>
      <c r="I36" s="3">
        <f>'9B'!L65</f>
        <v>576.32267568320708</v>
      </c>
      <c r="J36" s="3">
        <f t="shared" si="2"/>
        <v>1.4892375919725276</v>
      </c>
      <c r="L36" s="3">
        <f>AVERAGE('8B'!$J35:$J65) + Calibration!$C$11</f>
        <v>398.30772463710758</v>
      </c>
      <c r="M36" s="3">
        <f>'8B'!K65</f>
        <v>736.0154372786692</v>
      </c>
      <c r="N36" s="3">
        <f>'8B'!L65</f>
        <v>577.43910728163792</v>
      </c>
      <c r="O36" s="3">
        <f t="shared" si="3"/>
        <v>1.9125634995250378</v>
      </c>
      <c r="Q36" s="3">
        <f>AVERAGE('7B'!$J179:$J209) + Calibration!$C$11</f>
        <v>397.3632951790093</v>
      </c>
      <c r="R36" s="3">
        <f>'7B'!K209</f>
        <v>874.54156154242332</v>
      </c>
      <c r="S36" s="3">
        <f>'7B'!L209</f>
        <v>575.86780331641398</v>
      </c>
      <c r="T36" s="3">
        <f t="shared" si="4"/>
        <v>2.7024367547742649</v>
      </c>
    </row>
    <row r="37" spans="1:20" x14ac:dyDescent="0.25">
      <c r="A37" s="3">
        <f t="shared" si="5"/>
        <v>5.3333333333333313</v>
      </c>
      <c r="B37" s="3">
        <f>AVERAGE('10B'!$J36:$J66) + Calibration!$C$11</f>
        <v>404.9705510294163</v>
      </c>
      <c r="C37" s="2">
        <f>'10B'!K66</f>
        <v>618.34491394571785</v>
      </c>
      <c r="D37" s="2">
        <f>'10B'!L66</f>
        <v>585.00614144764074</v>
      </c>
      <c r="E37" s="3">
        <f t="shared" si="1"/>
        <v>1.2084178210086378</v>
      </c>
      <c r="G37" s="3">
        <f>AVERAGE('9B'!$J36:$J66) + Calibration!$C$11</f>
        <v>400.00929745649523</v>
      </c>
      <c r="H37" s="3">
        <f>'9B'!K66</f>
        <v>716.61210919647363</v>
      </c>
      <c r="I37" s="3">
        <f>'9B'!L66</f>
        <v>578.3074484826102</v>
      </c>
      <c r="J37" s="3">
        <f t="shared" si="2"/>
        <v>1.7930386512184093</v>
      </c>
      <c r="L37" s="3">
        <f>AVERAGE('8B'!$J36:$J66) + Calibration!$C$11</f>
        <v>398.3834379371516</v>
      </c>
      <c r="M37" s="3">
        <f>'8B'!K66</f>
        <v>728.14921348799123</v>
      </c>
      <c r="N37" s="3">
        <f>'8B'!L66</f>
        <v>576.98428453457848</v>
      </c>
      <c r="O37" s="3">
        <f t="shared" si="3"/>
        <v>1.8675853766494113</v>
      </c>
      <c r="Q37" s="3">
        <f>AVERAGE('7B'!$J180:$J210) + Calibration!$C$11</f>
        <v>397.34137799807144</v>
      </c>
      <c r="R37" s="3">
        <f>'7B'!K210</f>
        <v>909.39486341634881</v>
      </c>
      <c r="S37" s="3">
        <f>'7B'!L210</f>
        <v>576.0745852857483</v>
      </c>
      <c r="T37" s="3">
        <f t="shared" si="4"/>
        <v>2.8999480004622407</v>
      </c>
    </row>
    <row r="38" spans="1:20" x14ac:dyDescent="0.25">
      <c r="A38" s="3">
        <f t="shared" si="5"/>
        <v>5.4166666666666643</v>
      </c>
      <c r="B38" s="3">
        <f>AVERAGE('10B'!$J37:$J67) + Calibration!$C$11</f>
        <v>405.30329308773156</v>
      </c>
      <c r="C38" s="2">
        <f>'10B'!K67</f>
        <v>593.29407057399612</v>
      </c>
      <c r="D38" s="2">
        <f>'10B'!L67</f>
        <v>585.00614144764074</v>
      </c>
      <c r="E38" s="3">
        <f t="shared" si="1"/>
        <v>1.0646612020057069</v>
      </c>
      <c r="G38" s="3">
        <f>AVERAGE('9B'!$J37:$J67) + Calibration!$C$11</f>
        <v>399.93358276172148</v>
      </c>
      <c r="H38" s="3">
        <f>'9B'!K67</f>
        <v>695.47417566453225</v>
      </c>
      <c r="I38" s="3">
        <f>'9B'!L67</f>
        <v>580.33357932987144</v>
      </c>
      <c r="J38" s="3">
        <f t="shared" si="2"/>
        <v>1.6737555272059852</v>
      </c>
      <c r="L38" s="3">
        <f>AVERAGE('8B'!$J37:$J67) + Calibration!$C$11</f>
        <v>398.72813561842128</v>
      </c>
      <c r="M38" s="3">
        <f>'8B'!K67</f>
        <v>696.11962085134735</v>
      </c>
      <c r="N38" s="3">
        <f>'8B'!L67</f>
        <v>577.19101688417925</v>
      </c>
      <c r="O38" s="3">
        <f t="shared" si="3"/>
        <v>1.6842378140464005</v>
      </c>
      <c r="Q38" s="3">
        <f>AVERAGE('7B'!$J181:$J211) + Calibration!$C$11</f>
        <v>397.47088881195134</v>
      </c>
      <c r="R38" s="3">
        <f>'7B'!K211</f>
        <v>962.36080469667866</v>
      </c>
      <c r="S38" s="3">
        <f>'7B'!L211</f>
        <v>578.76232498438094</v>
      </c>
      <c r="T38" s="3">
        <f t="shared" si="4"/>
        <v>3.1991802198417876</v>
      </c>
    </row>
    <row r="39" spans="1:20" x14ac:dyDescent="0.25">
      <c r="A39" s="3">
        <f t="shared" si="5"/>
        <v>5.4999999999999973</v>
      </c>
      <c r="B39" s="3">
        <f>AVERAGE('10B'!$J38:$J68) + Calibration!$C$11</f>
        <v>405.69182513087696</v>
      </c>
      <c r="C39" s="2">
        <f>'10B'!K68</f>
        <v>583.93527874042661</v>
      </c>
      <c r="D39" s="2">
        <f>'10B'!L68</f>
        <v>584.13780024666846</v>
      </c>
      <c r="E39" s="3">
        <f t="shared" si="1"/>
        <v>1.0094585069922215</v>
      </c>
      <c r="G39" s="3">
        <f>AVERAGE('9B'!$J38:$J68) + Calibration!$C$11</f>
        <v>400.11689089019012</v>
      </c>
      <c r="H39" s="3">
        <f>'9B'!K68</f>
        <v>695.0304646223733</v>
      </c>
      <c r="I39" s="3">
        <f>'9B'!L68</f>
        <v>578.55553888006898</v>
      </c>
      <c r="J39" s="3">
        <f t="shared" si="2"/>
        <v>1.6702044860708434</v>
      </c>
      <c r="L39" s="3">
        <f>AVERAGE('8B'!$J38:$J68) + Calibration!$C$11</f>
        <v>399.08279605315698</v>
      </c>
      <c r="M39" s="3">
        <f>'8B'!K68</f>
        <v>697.89456586890219</v>
      </c>
      <c r="N39" s="3">
        <f>'8B'!L68</f>
        <v>578.10071613300954</v>
      </c>
      <c r="O39" s="3">
        <f t="shared" si="3"/>
        <v>1.6922814101810293</v>
      </c>
      <c r="Q39" s="3">
        <f>AVERAGE('7B'!$J182:$J212) + Calibration!$C$11</f>
        <v>397.79366911303617</v>
      </c>
      <c r="R39" s="3">
        <f>'7B'!K212</f>
        <v>860.38238130936088</v>
      </c>
      <c r="S39" s="3">
        <f>'7B'!L212</f>
        <v>578.10071613300954</v>
      </c>
      <c r="T39" s="3">
        <f t="shared" si="4"/>
        <v>2.6198107212849591</v>
      </c>
    </row>
    <row r="40" spans="1:20" x14ac:dyDescent="0.25">
      <c r="A40" s="3">
        <f t="shared" si="5"/>
        <v>5.5833333333333304</v>
      </c>
      <c r="B40" s="3">
        <f>AVERAGE('10B'!$J39:$J69) + Calibration!$C$11</f>
        <v>406.05843999308456</v>
      </c>
      <c r="C40" s="2">
        <f>'10B'!K69</f>
        <v>590.91402800534865</v>
      </c>
      <c r="D40" s="2">
        <f>'10B'!L69</f>
        <v>585.4609641947003</v>
      </c>
      <c r="E40" s="3">
        <f t="shared" si="1"/>
        <v>1.0469054661204777</v>
      </c>
      <c r="G40" s="3">
        <f>AVERAGE('9B'!$J39:$J69) + Calibration!$C$11</f>
        <v>400.3639568949954</v>
      </c>
      <c r="H40" s="3">
        <f>'9B'!K69</f>
        <v>693.09413309588479</v>
      </c>
      <c r="I40" s="3">
        <f>'9B'!L69</f>
        <v>579.21714773144038</v>
      </c>
      <c r="J40" s="3">
        <f t="shared" si="2"/>
        <v>1.6578390994747196</v>
      </c>
      <c r="L40" s="3">
        <f>AVERAGE('8B'!$J39:$J69) + Calibration!$C$11</f>
        <v>399.20035243956499</v>
      </c>
      <c r="M40" s="3">
        <f>'8B'!K69</f>
        <v>709.18964485543586</v>
      </c>
      <c r="N40" s="3">
        <f>'8B'!L69</f>
        <v>578.10071613300954</v>
      </c>
      <c r="O40" s="3">
        <f t="shared" si="3"/>
        <v>1.7555838487688225</v>
      </c>
      <c r="Q40" s="3">
        <f>AVERAGE('7B'!$J183:$J213) + Calibration!$C$11</f>
        <v>397.93314268038193</v>
      </c>
      <c r="R40" s="3">
        <f>'7B'!K213</f>
        <v>896.76865130333863</v>
      </c>
      <c r="S40" s="3">
        <f>'7B'!L213</f>
        <v>575.66106683183546</v>
      </c>
      <c r="T40" s="3">
        <f t="shared" si="4"/>
        <v>2.8250897161827475</v>
      </c>
    </row>
    <row r="41" spans="1:20" x14ac:dyDescent="0.25">
      <c r="A41" s="3">
        <f t="shared" si="5"/>
        <v>5.6666666666666634</v>
      </c>
      <c r="B41" s="3">
        <f>AVERAGE('10B'!$J40:$J70) + Calibration!$C$11</f>
        <v>406.44497936598856</v>
      </c>
      <c r="C41" s="2">
        <f>'10B'!K70</f>
        <v>580.22404656990773</v>
      </c>
      <c r="D41" s="2">
        <f>'10B'!L70</f>
        <v>583.88966022947636</v>
      </c>
      <c r="E41" s="3">
        <f t="shared" si="1"/>
        <v>0.98417503798170725</v>
      </c>
      <c r="G41" s="3">
        <f>AVERAGE('9B'!$J40:$J70) + Calibration!$C$11</f>
        <v>400.72857888771438</v>
      </c>
      <c r="H41" s="3">
        <f>'9B'!K70</f>
        <v>695.47417566453225</v>
      </c>
      <c r="I41" s="3">
        <f>'9B'!L70</f>
        <v>578.3074484826102</v>
      </c>
      <c r="J41" s="3">
        <f t="shared" si="2"/>
        <v>1.6692531705350504</v>
      </c>
      <c r="L41" s="3">
        <f>AVERAGE('8B'!$J40:$J70) + Calibration!$C$11</f>
        <v>399.53309569336284</v>
      </c>
      <c r="M41" s="3">
        <f>'8B'!K70</f>
        <v>706.16415709997329</v>
      </c>
      <c r="N41" s="3">
        <f>'8B'!L70</f>
        <v>578.10071613300954</v>
      </c>
      <c r="O41" s="3">
        <f t="shared" si="3"/>
        <v>1.7365649462953048</v>
      </c>
      <c r="Q41" s="3">
        <f>AVERAGE('7B'!$J184:$J214) + Calibration!$C$11</f>
        <v>398.10648805538472</v>
      </c>
      <c r="R41" s="3">
        <f>'7B'!K214</f>
        <v>880.87481721304891</v>
      </c>
      <c r="S41" s="3">
        <f>'7B'!L214</f>
        <v>573.42820363497356</v>
      </c>
      <c r="T41" s="3">
        <f t="shared" si="4"/>
        <v>2.7340953449104144</v>
      </c>
    </row>
    <row r="42" spans="1:20" x14ac:dyDescent="0.25">
      <c r="A42" s="3">
        <f t="shared" si="5"/>
        <v>5.7499999999999964</v>
      </c>
      <c r="B42" s="3">
        <f>AVERAGE('10B'!$J41:$J71) + Calibration!$C$11</f>
        <v>406.66016623337839</v>
      </c>
      <c r="C42" s="2">
        <f>'10B'!K71</f>
        <v>588.53398140274453</v>
      </c>
      <c r="D42" s="2">
        <f>'10B'!L71</f>
        <v>584.34453259626923</v>
      </c>
      <c r="E42" s="3">
        <f t="shared" si="1"/>
        <v>1.0300185852772956</v>
      </c>
      <c r="G42" s="3">
        <f>AVERAGE('9B'!$J41:$J71) + Calibration!$C$11</f>
        <v>400.80429338324097</v>
      </c>
      <c r="H42" s="3">
        <f>'9B'!K71</f>
        <v>723.59085846139578</v>
      </c>
      <c r="I42" s="3">
        <f>'9B'!L71</f>
        <v>577.64584376621656</v>
      </c>
      <c r="J42" s="3">
        <f t="shared" si="2"/>
        <v>1.828059530167701</v>
      </c>
      <c r="L42" s="3">
        <f>AVERAGE('8B'!$J41:$J71) + Calibration!$C$11</f>
        <v>399.83395881350975</v>
      </c>
      <c r="M42" s="3">
        <f>'8B'!K71</f>
        <v>722.94541327458069</v>
      </c>
      <c r="N42" s="3">
        <f>'8B'!L71</f>
        <v>578.76232498438094</v>
      </c>
      <c r="O42" s="3">
        <f t="shared" si="3"/>
        <v>1.8298994987319017</v>
      </c>
      <c r="Q42" s="3">
        <f>AVERAGE('7B'!$J185:$J215) + Calibration!$C$11</f>
        <v>398.22603731128129</v>
      </c>
      <c r="R42" s="3">
        <f>'7B'!K215</f>
        <v>816.81563193976115</v>
      </c>
      <c r="S42" s="3">
        <f>'7B'!L215</f>
        <v>569.16915997111698</v>
      </c>
      <c r="T42" s="3">
        <f t="shared" si="4"/>
        <v>2.370627468662927</v>
      </c>
    </row>
    <row r="43" spans="1:20" x14ac:dyDescent="0.25">
      <c r="A43" s="3">
        <f t="shared" si="5"/>
        <v>5.8333333333333295</v>
      </c>
      <c r="B43" s="3">
        <f>AVERAGE('10B'!$J42:$J72) + Calibration!$C$11</f>
        <v>407.01681953760266</v>
      </c>
      <c r="C43" s="2">
        <f>'10B'!K72</f>
        <v>582.64438836679631</v>
      </c>
      <c r="D43" s="2">
        <f>'10B'!L72</f>
        <v>583.68292787987559</v>
      </c>
      <c r="E43" s="3">
        <f t="shared" si="1"/>
        <v>0.99464378537766929</v>
      </c>
      <c r="G43" s="3">
        <f>AVERAGE('9B'!$J42:$J72) + Calibration!$C$11</f>
        <v>400.78237620230317</v>
      </c>
      <c r="H43" s="3">
        <f>'9B'!K72</f>
        <v>707.45504343964672</v>
      </c>
      <c r="I43" s="3">
        <f>'9B'!L72</f>
        <v>580.33357932987144</v>
      </c>
      <c r="J43" s="3">
        <f t="shared" si="2"/>
        <v>1.7368005754806883</v>
      </c>
      <c r="L43" s="3">
        <f>AVERAGE('8B'!$J42:$J72) + Calibration!$C$11</f>
        <v>400.17865649477943</v>
      </c>
      <c r="M43" s="3">
        <f>'8B'!K72</f>
        <v>682.64618099938446</v>
      </c>
      <c r="N43" s="3">
        <f>'8B'!L72</f>
        <v>576.52941216778549</v>
      </c>
      <c r="O43" s="3">
        <f t="shared" si="3"/>
        <v>1.599717912697191</v>
      </c>
      <c r="Q43" s="3">
        <f>AVERAGE('7B'!$J186:$J216) + Calibration!$C$11</f>
        <v>398.01085044389146</v>
      </c>
      <c r="R43" s="3">
        <f>'7B'!K216</f>
        <v>864.09356507239829</v>
      </c>
      <c r="S43" s="3">
        <f>'7B'!L216</f>
        <v>571.85689966974962</v>
      </c>
      <c r="T43" s="3">
        <f t="shared" si="4"/>
        <v>2.6395985474698351</v>
      </c>
    </row>
    <row r="44" spans="1:20" x14ac:dyDescent="0.25">
      <c r="A44" s="3">
        <f t="shared" si="5"/>
        <v>5.9166666666666625</v>
      </c>
      <c r="B44" s="3">
        <f>AVERAGE('10B'!$J43:$J73) + Calibration!$C$11</f>
        <v>407.58666703897524</v>
      </c>
      <c r="C44" s="2">
        <f>'10B'!K73</f>
        <v>569.13065332054896</v>
      </c>
      <c r="D44" s="2">
        <f>'10B'!L73</f>
        <v>584.59262299372801</v>
      </c>
      <c r="E44" s="3">
        <f t="shared" si="1"/>
        <v>0.91488325603579157</v>
      </c>
      <c r="G44" s="3">
        <f>AVERAGE('9B'!$J43:$J73) + Calibration!$C$11</f>
        <v>400.93380419712088</v>
      </c>
      <c r="H44" s="3">
        <f>'9B'!K73</f>
        <v>718.79047006190297</v>
      </c>
      <c r="I44" s="3">
        <f>'9B'!L73</f>
        <v>579.21714773144038</v>
      </c>
      <c r="J44" s="3">
        <f t="shared" si="2"/>
        <v>1.8001396902028928</v>
      </c>
      <c r="L44" s="3">
        <f>AVERAGE('8B'!$J43:$J73) + Calibration!$C$11</f>
        <v>400.39384356141636</v>
      </c>
      <c r="M44" s="3">
        <f>'8B'!K73</f>
        <v>663.24285291718888</v>
      </c>
      <c r="N44" s="3">
        <f>'8B'!L73</f>
        <v>574.29654483594584</v>
      </c>
      <c r="O44" s="3">
        <f t="shared" si="3"/>
        <v>1.4886110158631201</v>
      </c>
      <c r="Q44" s="3">
        <f>AVERAGE('7B'!$J187:$J217) + Calibration!$C$11</f>
        <v>398.15032401123722</v>
      </c>
      <c r="R44" s="3">
        <f>'7B'!K217</f>
        <v>819.63938958452434</v>
      </c>
      <c r="S44" s="3">
        <f>'7B'!L217</f>
        <v>572.06363201935039</v>
      </c>
      <c r="T44" s="3">
        <f t="shared" si="4"/>
        <v>2.3870482434613325</v>
      </c>
    </row>
    <row r="45" spans="1:20" x14ac:dyDescent="0.25">
      <c r="A45" s="3">
        <f t="shared" si="5"/>
        <v>5.9999999999999956</v>
      </c>
      <c r="B45" s="3">
        <f>AVERAGE('10B'!$J44:$J74) + Calibration!$C$11</f>
        <v>407.95128923094143</v>
      </c>
      <c r="C45" s="2">
        <f>'10B'!K74</f>
        <v>563.24106028460074</v>
      </c>
      <c r="D45" s="2">
        <f>'10B'!L74</f>
        <v>587.03227229490199</v>
      </c>
      <c r="E45" s="3">
        <f t="shared" si="1"/>
        <v>0.87946332538179839</v>
      </c>
      <c r="G45" s="3">
        <f>AVERAGE('9B'!$J44:$J74) + Calibration!$C$11</f>
        <v>401.13902950652744</v>
      </c>
      <c r="H45" s="3">
        <f>'9B'!K74</f>
        <v>711.60998665232455</v>
      </c>
      <c r="I45" s="3">
        <f>'9B'!L74</f>
        <v>578.76232498438094</v>
      </c>
      <c r="J45" s="3">
        <f t="shared" si="2"/>
        <v>1.758311694023702</v>
      </c>
      <c r="L45" s="3">
        <f>AVERAGE('8B'!$J44:$J74) + Calibration!$C$11</f>
        <v>400.11489762220737</v>
      </c>
      <c r="M45" s="3">
        <f>'8B'!K74</f>
        <v>663.00082357824817</v>
      </c>
      <c r="N45" s="3">
        <f>'8B'!L74</f>
        <v>576.77750256524428</v>
      </c>
      <c r="O45" s="3">
        <f t="shared" si="3"/>
        <v>1.4888200882045464</v>
      </c>
      <c r="Q45" s="3">
        <f>AVERAGE('7B'!$J188:$J218) + Calibration!$C$11</f>
        <v>398.20412132582601</v>
      </c>
      <c r="R45" s="3">
        <f>'7B'!K218</f>
        <v>804.6330784274719</v>
      </c>
      <c r="S45" s="3">
        <f>'7B'!L218</f>
        <v>572.97333126818069</v>
      </c>
      <c r="T45" s="3">
        <f t="shared" si="4"/>
        <v>2.301757287159365</v>
      </c>
    </row>
    <row r="46" spans="1:20" x14ac:dyDescent="0.25">
      <c r="A46" s="3">
        <f t="shared" si="5"/>
        <v>6.0833333333333286</v>
      </c>
      <c r="B46" s="3">
        <f>AVERAGE('10B'!$J45:$J75) + Calibration!$C$11</f>
        <v>408.32786565113241</v>
      </c>
      <c r="C46" s="2">
        <f>'10B'!K75</f>
        <v>560.61898434305579</v>
      </c>
      <c r="D46" s="2">
        <f>'10B'!L75</f>
        <v>588.14870389333294</v>
      </c>
      <c r="E46" s="3">
        <f t="shared" si="1"/>
        <v>0.8624808495894617</v>
      </c>
      <c r="G46" s="3">
        <f>AVERAGE('9B'!$J45:$J75) + Calibration!$C$11</f>
        <v>401.28846463185653</v>
      </c>
      <c r="H46" s="3">
        <f>'9B'!K75</f>
        <v>692.20665857012887</v>
      </c>
      <c r="I46" s="3">
        <f>'9B'!L75</f>
        <v>578.3074484826102</v>
      </c>
      <c r="J46" s="3">
        <f t="shared" si="2"/>
        <v>1.647577174716885</v>
      </c>
      <c r="L46" s="3">
        <f>AVERAGE('8B'!$J45:$J75) + Calibration!$C$11</f>
        <v>400.42771636530875</v>
      </c>
      <c r="M46" s="3">
        <f>'8B'!K75</f>
        <v>663.68661236682908</v>
      </c>
      <c r="N46" s="3">
        <f>'8B'!L75</f>
        <v>576.32267568320708</v>
      </c>
      <c r="O46" s="3">
        <f t="shared" si="3"/>
        <v>1.4909323553180827</v>
      </c>
      <c r="Q46" s="3">
        <f>AVERAGE('7B'!$J189:$J219) + Calibration!$C$11</f>
        <v>398.41930819321578</v>
      </c>
      <c r="R46" s="3">
        <f>'7B'!K219</f>
        <v>815.52474156613107</v>
      </c>
      <c r="S46" s="3">
        <f>'7B'!L219</f>
        <v>572.06363201935039</v>
      </c>
      <c r="T46" s="3">
        <f t="shared" si="4"/>
        <v>2.36222211533949</v>
      </c>
    </row>
    <row r="47" spans="1:20" x14ac:dyDescent="0.25">
      <c r="A47" s="3">
        <f t="shared" si="5"/>
        <v>6.1666666666666616</v>
      </c>
      <c r="B47" s="3">
        <f>AVERAGE('10B'!$J46:$J76) + Calibration!$C$11</f>
        <v>408.62872877127933</v>
      </c>
      <c r="C47" s="2">
        <f>'10B'!K76</f>
        <v>553.2368676377406</v>
      </c>
      <c r="D47" s="2">
        <f>'10B'!L76</f>
        <v>587.48709504196142</v>
      </c>
      <c r="E47" s="3">
        <f t="shared" si="1"/>
        <v>0.81896929734557711</v>
      </c>
      <c r="G47" s="3">
        <f>AVERAGE('9B'!$J46:$J76) + Calibration!$C$11</f>
        <v>401.39605806555147</v>
      </c>
      <c r="H47" s="3">
        <f>'9B'!K76</f>
        <v>697.65253652996148</v>
      </c>
      <c r="I47" s="3">
        <f>'9B'!L76</f>
        <v>578.3074484826102</v>
      </c>
      <c r="J47" s="3">
        <f t="shared" si="2"/>
        <v>1.6778098515334989</v>
      </c>
      <c r="L47" s="3">
        <f>AVERAGE('8B'!$J46:$J76) + Calibration!$C$11</f>
        <v>400.61102449377745</v>
      </c>
      <c r="M47" s="3">
        <f>'8B'!K76</f>
        <v>658.64414622091419</v>
      </c>
      <c r="N47" s="3">
        <f>'8B'!L76</f>
        <v>574.9581040675838</v>
      </c>
      <c r="O47" s="3">
        <f t="shared" si="3"/>
        <v>1.4613368656096462</v>
      </c>
      <c r="Q47" s="3">
        <f>AVERAGE('7B'!$J190:$J220) + Calibration!$C$11</f>
        <v>398.74208849430056</v>
      </c>
      <c r="R47" s="3">
        <f>'7B'!K220</f>
        <v>826.41640470479024</v>
      </c>
      <c r="S47" s="3">
        <f>'7B'!L220</f>
        <v>576.0745852857483</v>
      </c>
      <c r="T47" s="3">
        <f t="shared" si="4"/>
        <v>2.4220776021679944</v>
      </c>
    </row>
    <row r="48" spans="1:20" x14ac:dyDescent="0.25">
      <c r="A48" s="3">
        <f t="shared" si="5"/>
        <v>6.2499999999999947</v>
      </c>
      <c r="B48" s="3">
        <f>AVERAGE('10B'!$J47:$J77) + Calibration!$C$11</f>
        <v>408.74628515768728</v>
      </c>
      <c r="C48" s="2">
        <f>'10B'!K77</f>
        <v>563.03937454742584</v>
      </c>
      <c r="D48" s="2">
        <f>'10B'!L77</f>
        <v>587.23900464450276</v>
      </c>
      <c r="E48" s="3">
        <f t="shared" si="1"/>
        <v>0.87381874902270307</v>
      </c>
      <c r="G48" s="3">
        <f>AVERAGE('9B'!$J47:$J77) + Calibration!$C$11</f>
        <v>401.56940324130704</v>
      </c>
      <c r="H48" s="3">
        <f>'9B'!K77</f>
        <v>674.77995720870638</v>
      </c>
      <c r="I48" s="3">
        <f>'9B'!L77</f>
        <v>578.55553888006898</v>
      </c>
      <c r="J48" s="3">
        <f t="shared" si="2"/>
        <v>1.5472922697435472</v>
      </c>
      <c r="L48" s="3">
        <f>AVERAGE('8B'!$J47:$J77) + Calibration!$C$11</f>
        <v>400.50343086083541</v>
      </c>
      <c r="M48" s="3">
        <f>'8B'!K77</f>
        <v>669.53585776705472</v>
      </c>
      <c r="N48" s="3">
        <f>'8B'!L77</f>
        <v>576.77750256524428</v>
      </c>
      <c r="O48" s="3">
        <f t="shared" si="3"/>
        <v>1.5236299931224853</v>
      </c>
      <c r="Q48" s="3">
        <f>AVERAGE('7B'!$J191:$J221) + Calibration!$C$11</f>
        <v>399.35576936131349</v>
      </c>
      <c r="R48" s="3">
        <f>'7B'!K221</f>
        <v>840.13182548821248</v>
      </c>
      <c r="S48" s="3">
        <f>'7B'!L221</f>
        <v>579.67202009823336</v>
      </c>
      <c r="T48" s="3">
        <f t="shared" si="4"/>
        <v>2.4962775940733937</v>
      </c>
    </row>
    <row r="49" spans="1:20" x14ac:dyDescent="0.25">
      <c r="A49" s="3">
        <f t="shared" si="5"/>
        <v>6.3333333333333277</v>
      </c>
      <c r="B49" s="3">
        <f>AVERAGE('10B'!$J48:$J78) + Calibration!$C$11</f>
        <v>408.9734278472788</v>
      </c>
      <c r="C49" s="2">
        <f>'10B'!K78</f>
        <v>563.24106028460074</v>
      </c>
      <c r="D49" s="2">
        <f>'10B'!L78</f>
        <v>587.23900464450276</v>
      </c>
      <c r="E49" s="3">
        <f t="shared" si="1"/>
        <v>0.87367457689935901</v>
      </c>
      <c r="G49" s="3">
        <f>AVERAGE('9B'!$J48:$J78) + Calibration!$C$11</f>
        <v>401.47376543056657</v>
      </c>
      <c r="H49" s="3">
        <f>'9B'!K78</f>
        <v>680.8712359818295</v>
      </c>
      <c r="I49" s="3">
        <f>'9B'!L78</f>
        <v>577.43910728163792</v>
      </c>
      <c r="J49" s="3">
        <f t="shared" si="2"/>
        <v>1.5823310633214211</v>
      </c>
      <c r="L49" s="3">
        <f>AVERAGE('8B'!$J48:$J78) + Calibration!$C$11</f>
        <v>400.3539957355062</v>
      </c>
      <c r="M49" s="3">
        <f>'8B'!K78</f>
        <v>643.3958097588777</v>
      </c>
      <c r="N49" s="3">
        <f>'8B'!L78</f>
        <v>576.77750256524428</v>
      </c>
      <c r="O49" s="3">
        <f t="shared" si="3"/>
        <v>1.3764355534657868</v>
      </c>
      <c r="Q49" s="3">
        <f>AVERAGE('7B'!$J192:$J222) + Calibration!$C$11</f>
        <v>399.53907748978207</v>
      </c>
      <c r="R49" s="3">
        <f>'7B'!K222</f>
        <v>802.21268822310185</v>
      </c>
      <c r="S49" s="3">
        <f>'7B'!L222</f>
        <v>582.35971017713257</v>
      </c>
      <c r="T49" s="3">
        <f t="shared" si="4"/>
        <v>2.2804893737440808</v>
      </c>
    </row>
    <row r="50" spans="1:20" x14ac:dyDescent="0.25">
      <c r="A50" s="3">
        <f t="shared" si="5"/>
        <v>6.4166666666666607</v>
      </c>
      <c r="B50" s="3">
        <f>AVERAGE('10B'!$J49:$J79) + Calibration!$C$11</f>
        <v>408.78015816082683</v>
      </c>
      <c r="C50" s="2">
        <f>'10B'!K79</f>
        <v>572.19644030425275</v>
      </c>
      <c r="D50" s="2">
        <f>'10B'!L79</f>
        <v>585.91584069647092</v>
      </c>
      <c r="E50" s="3">
        <f t="shared" si="1"/>
        <v>0.92548675898122468</v>
      </c>
      <c r="G50" s="3">
        <f>AVERAGE('9B'!$J49:$J79) + Calibration!$C$11</f>
        <v>401.53951717262726</v>
      </c>
      <c r="H50" s="3">
        <f>'9B'!K79</f>
        <v>677.16000381131062</v>
      </c>
      <c r="I50" s="3">
        <f>'9B'!L79</f>
        <v>579.01041538183972</v>
      </c>
      <c r="J50" s="3">
        <f t="shared" si="2"/>
        <v>1.5609406085018116</v>
      </c>
      <c r="L50" s="3">
        <f>AVERAGE('8B'!$J49:$J79) + Calibration!$C$11</f>
        <v>400.11689148793141</v>
      </c>
      <c r="M50" s="3">
        <f>'8B'!K79</f>
        <v>673.8925351243887</v>
      </c>
      <c r="N50" s="3">
        <f>'8B'!L79</f>
        <v>577.43910728163792</v>
      </c>
      <c r="O50" s="3">
        <f t="shared" si="3"/>
        <v>1.5504925812393822</v>
      </c>
      <c r="Q50" s="3">
        <f>AVERAGE('7B'!$J193:$J223) + Calibration!$C$11</f>
        <v>400.03321029638101</v>
      </c>
      <c r="R50" s="3">
        <f>'7B'!K223</f>
        <v>845.57775588948323</v>
      </c>
      <c r="S50" s="3">
        <f>'7B'!L223</f>
        <v>582.35971017713257</v>
      </c>
      <c r="T50" s="3">
        <f t="shared" si="4"/>
        <v>2.5232833110278352</v>
      </c>
    </row>
    <row r="51" spans="1:20" x14ac:dyDescent="0.25">
      <c r="A51" s="3">
        <f t="shared" si="5"/>
        <v>6.4999999999999938</v>
      </c>
      <c r="B51" s="3">
        <f>AVERAGE('10B'!$J50:$J80) + Calibration!$C$11</f>
        <v>408.5450467827406</v>
      </c>
      <c r="C51" s="2">
        <f>'10B'!K80</f>
        <v>583.2898335536114</v>
      </c>
      <c r="D51" s="2">
        <f>'10B'!L80</f>
        <v>584.34453259626923</v>
      </c>
      <c r="E51" s="3">
        <f t="shared" si="1"/>
        <v>0.98964426455068755</v>
      </c>
      <c r="G51" s="3">
        <f>AVERAGE('9B'!$J50:$J80) + Calibration!$C$11</f>
        <v>401.70090692467551</v>
      </c>
      <c r="H51" s="3">
        <f>'9B'!K80</f>
        <v>722.70338393563998</v>
      </c>
      <c r="I51" s="3">
        <f>'9B'!L80</f>
        <v>577.64584376621656</v>
      </c>
      <c r="J51" s="3">
        <f t="shared" si="2"/>
        <v>1.8179555805405034</v>
      </c>
      <c r="L51" s="3">
        <f>AVERAGE('8B'!$J50:$J80) + Calibration!$C$11</f>
        <v>400.06309536882515</v>
      </c>
      <c r="M51" s="3">
        <f>'8B'!K80</f>
        <v>652.99663093138793</v>
      </c>
      <c r="N51" s="3">
        <f>'8B'!L80</f>
        <v>578.3074484826102</v>
      </c>
      <c r="O51" s="3">
        <f t="shared" si="3"/>
        <v>1.432456025771087</v>
      </c>
      <c r="Q51" s="3">
        <f>AVERAGE('7B'!$J194:$J224) + Calibration!$C$11</f>
        <v>400.19459984918211</v>
      </c>
      <c r="R51" s="3">
        <f>'7B'!K224</f>
        <v>833.39520237719375</v>
      </c>
      <c r="S51" s="3">
        <f>'7B'!L224</f>
        <v>579.01041538183972</v>
      </c>
      <c r="T51" s="3">
        <f t="shared" si="4"/>
        <v>2.4533750025623862</v>
      </c>
    </row>
    <row r="52" spans="1:20" x14ac:dyDescent="0.25">
      <c r="A52" s="3">
        <f t="shared" si="5"/>
        <v>6.5833333333333268</v>
      </c>
      <c r="B52" s="3">
        <f>AVERAGE('10B'!$J51:$J81) + Calibration!$C$11</f>
        <v>408.38365722993956</v>
      </c>
      <c r="C52" s="2">
        <f>'10B'!K81</f>
        <v>578.04568570447827</v>
      </c>
      <c r="D52" s="2">
        <f>'10B'!L81</f>
        <v>586.37066344353047</v>
      </c>
      <c r="E52" s="3">
        <f t="shared" si="1"/>
        <v>0.96085872714488174</v>
      </c>
      <c r="G52" s="3">
        <f>AVERAGE('9B'!$J51:$J81) + Calibration!$C$11</f>
        <v>401.44387836565136</v>
      </c>
      <c r="H52" s="3">
        <f>'9B'!K81</f>
        <v>731.21504887917638</v>
      </c>
      <c r="I52" s="3">
        <f>'9B'!L81</f>
        <v>577.43910728163792</v>
      </c>
      <c r="J52" s="3">
        <f t="shared" si="2"/>
        <v>1.8676159303155762</v>
      </c>
      <c r="L52" s="3">
        <f>AVERAGE('8B'!$J51:$J81) + Calibration!$C$11</f>
        <v>400.0092990504719</v>
      </c>
      <c r="M52" s="3">
        <f>'8B'!K81</f>
        <v>642.75036457206261</v>
      </c>
      <c r="N52" s="3">
        <f>'8B'!L81</f>
        <v>579.21714773144038</v>
      </c>
      <c r="O52" s="3">
        <f t="shared" si="3"/>
        <v>1.3747323036272103</v>
      </c>
      <c r="Q52" s="3">
        <f>AVERAGE('7B'!$J195:$J225) + Calibration!$C$11</f>
        <v>400.26035159124274</v>
      </c>
      <c r="R52" s="3">
        <f>'7B'!K225</f>
        <v>828.79649971487584</v>
      </c>
      <c r="S52" s="3">
        <f>'7B'!L225</f>
        <v>580.54036543418351</v>
      </c>
      <c r="T52" s="3">
        <f t="shared" si="4"/>
        <v>2.4269584745854789</v>
      </c>
    </row>
    <row r="53" spans="1:20" x14ac:dyDescent="0.25">
      <c r="A53" s="3">
        <f t="shared" si="5"/>
        <v>6.6666666666666599</v>
      </c>
      <c r="B53" s="3">
        <f>AVERAGE('10B'!$J52:$J82) + Calibration!$C$11</f>
        <v>408.06087672960768</v>
      </c>
      <c r="C53" s="2">
        <f>'10B'!K82</f>
        <v>585.91190546119958</v>
      </c>
      <c r="D53" s="2">
        <f>'10B'!L82</f>
        <v>588.60352664039237</v>
      </c>
      <c r="E53" s="3">
        <f t="shared" si="1"/>
        <v>1.0072360599772665</v>
      </c>
      <c r="G53" s="3">
        <f>AVERAGE('9B'!$J52:$J82) + Calibration!$C$11</f>
        <v>401.37812662359073</v>
      </c>
      <c r="H53" s="3">
        <f>'9B'!K82</f>
        <v>712.05375013592152</v>
      </c>
      <c r="I53" s="3">
        <f>'9B'!L82</f>
        <v>577.43910728163792</v>
      </c>
      <c r="J53" s="3">
        <f t="shared" si="2"/>
        <v>1.7594707952451425</v>
      </c>
      <c r="L53" s="3">
        <f>AVERAGE('8B'!$J52:$J82) + Calibration!$C$11</f>
        <v>399.92362279771476</v>
      </c>
      <c r="M53" s="3">
        <f>'8B'!K82</f>
        <v>685.02622760198858</v>
      </c>
      <c r="N53" s="3">
        <f>'8B'!L82</f>
        <v>577.89398378340877</v>
      </c>
      <c r="O53" s="3">
        <f t="shared" si="3"/>
        <v>1.6146413456269364</v>
      </c>
      <c r="Q53" s="3">
        <f>AVERAGE('7B'!$J196:$J226) + Calibration!$C$11</f>
        <v>400.51937301975539</v>
      </c>
      <c r="R53" s="3">
        <f>'7B'!K226</f>
        <v>790.91756082908682</v>
      </c>
      <c r="S53" s="3">
        <f>'7B'!L226</f>
        <v>580.78845583164207</v>
      </c>
      <c r="T53" s="3">
        <f t="shared" si="4"/>
        <v>2.210969120143679</v>
      </c>
    </row>
    <row r="54" spans="1:20" x14ac:dyDescent="0.25">
      <c r="A54" s="3">
        <f t="shared" si="5"/>
        <v>6.7499999999999929</v>
      </c>
      <c r="B54" s="3">
        <f>AVERAGE('10B'!$J53:$J83) + Calibration!$C$11</f>
        <v>407.61854836810892</v>
      </c>
      <c r="C54" s="2">
        <f>'10B'!K83</f>
        <v>571.51069588919643</v>
      </c>
      <c r="D54" s="2">
        <f>'10B'!L83</f>
        <v>587.69387701129563</v>
      </c>
      <c r="E54" s="3">
        <f t="shared" si="1"/>
        <v>0.92818176036240196</v>
      </c>
      <c r="G54" s="3">
        <f>AVERAGE('9B'!$J53:$J83) + Calibration!$C$11</f>
        <v>401.14102237601594</v>
      </c>
      <c r="H54" s="3">
        <f>'9B'!K83</f>
        <v>694.62704877449892</v>
      </c>
      <c r="I54" s="3">
        <f>'9B'!L83</f>
        <v>576.98428453457848</v>
      </c>
      <c r="J54" s="3">
        <f t="shared" si="2"/>
        <v>1.6621197582956826</v>
      </c>
      <c r="L54" s="3">
        <f>AVERAGE('8B'!$J53:$J83) + Calibration!$C$11</f>
        <v>399.88178110608061</v>
      </c>
      <c r="M54" s="3">
        <f>'8B'!K83</f>
        <v>722.05793874882488</v>
      </c>
      <c r="N54" s="3">
        <f>'8B'!L83</f>
        <v>578.76232498438094</v>
      </c>
      <c r="O54" s="3">
        <f t="shared" si="3"/>
        <v>1.8246025674241702</v>
      </c>
      <c r="Q54" s="3">
        <f>AVERAGE('7B'!$J197:$J227) + Calibration!$C$11</f>
        <v>400.37990064789221</v>
      </c>
      <c r="R54" s="3">
        <f>'7B'!K227</f>
        <v>816.61394620258636</v>
      </c>
      <c r="S54" s="3">
        <f>'7B'!L227</f>
        <v>579.42388008104115</v>
      </c>
      <c r="T54" s="3">
        <f t="shared" si="4"/>
        <v>2.3572871243023461</v>
      </c>
    </row>
    <row r="55" spans="1:20" x14ac:dyDescent="0.25">
      <c r="A55" s="3">
        <f t="shared" si="5"/>
        <v>6.8333333333333259</v>
      </c>
      <c r="B55" s="3">
        <f>AVERAGE('10B'!$J54:$J84) + Calibration!$C$11</f>
        <v>407.30573082049006</v>
      </c>
      <c r="C55" s="2">
        <f>'10B'!K84</f>
        <v>581.99899158746257</v>
      </c>
      <c r="D55" s="2">
        <f>'10B'!L84</f>
        <v>585.00614144764074</v>
      </c>
      <c r="E55" s="3">
        <f t="shared" si="1"/>
        <v>0.98935245376093273</v>
      </c>
      <c r="G55" s="3">
        <f>AVERAGE('9B'!$J54:$J84) + Calibration!$C$11</f>
        <v>400.67876950382089</v>
      </c>
      <c r="H55" s="3">
        <f>'9B'!K84</f>
        <v>703.09837011626951</v>
      </c>
      <c r="I55" s="3">
        <f>'9B'!L84</f>
        <v>575.20624408477602</v>
      </c>
      <c r="J55" s="3">
        <f t="shared" si="2"/>
        <v>1.7127138884334909</v>
      </c>
      <c r="L55" s="3">
        <f>AVERAGE('8B'!$J54:$J84) + Calibration!$C$11</f>
        <v>400.09696817271748</v>
      </c>
      <c r="M55" s="3">
        <f>'8B'!K84</f>
        <v>653.19831666856294</v>
      </c>
      <c r="N55" s="3">
        <f>'8B'!L84</f>
        <v>578.55553888006898</v>
      </c>
      <c r="O55" s="3">
        <f t="shared" si="3"/>
        <v>1.4334064123892492</v>
      </c>
      <c r="Q55" s="3">
        <f>AVERAGE('7B'!$J198:$J228) + Calibration!$C$11</f>
        <v>400.51937301975545</v>
      </c>
      <c r="R55" s="3">
        <f>'7B'!K228</f>
        <v>751.26382214818705</v>
      </c>
      <c r="S55" s="3">
        <f>'7B'!L228</f>
        <v>576.0745852857483</v>
      </c>
      <c r="T55" s="3">
        <f t="shared" si="4"/>
        <v>1.9863953530017688</v>
      </c>
    </row>
    <row r="56" spans="1:20" x14ac:dyDescent="0.25">
      <c r="A56" s="3">
        <f t="shared" si="5"/>
        <v>6.916666666666659</v>
      </c>
      <c r="B56" s="3">
        <f>AVERAGE('10B'!$J55:$J85) + Calibration!$C$11</f>
        <v>406.7876879634648</v>
      </c>
      <c r="C56" s="2">
        <f>'10B'!K85</f>
        <v>582.20067732463747</v>
      </c>
      <c r="D56" s="2">
        <f>'10B'!L85</f>
        <v>584.79935947830654</v>
      </c>
      <c r="E56" s="3">
        <f t="shared" si="1"/>
        <v>0.99342854260138125</v>
      </c>
      <c r="G56" s="3">
        <f>AVERAGE('9B'!$J55:$J85) + Calibration!$C$11</f>
        <v>400.44166525624598</v>
      </c>
      <c r="H56" s="3">
        <f>'9B'!K85</f>
        <v>690.47205715433984</v>
      </c>
      <c r="I56" s="3">
        <f>'9B'!L85</f>
        <v>575.41297643437679</v>
      </c>
      <c r="J56" s="3">
        <f t="shared" si="2"/>
        <v>1.6425492238786659</v>
      </c>
      <c r="L56" s="3">
        <f>AVERAGE('8B'!$J55:$J85) + Calibration!$C$11</f>
        <v>400.49546197309343</v>
      </c>
      <c r="M56" s="3">
        <f>'8B'!K85</f>
        <v>701.36376870048048</v>
      </c>
      <c r="N56" s="3">
        <f>'8B'!L85</f>
        <v>579.21714773144038</v>
      </c>
      <c r="O56" s="3">
        <f t="shared" si="3"/>
        <v>1.7039283382356658</v>
      </c>
      <c r="Q56" s="3">
        <f>AVERAGE('7B'!$J199:$J229) + Calibration!$C$11</f>
        <v>400.54129020069331</v>
      </c>
      <c r="R56" s="3">
        <f>'7B'!K229</f>
        <v>747.75427571484306</v>
      </c>
      <c r="S56" s="3">
        <f>'7B'!L229</f>
        <v>574.08976286661152</v>
      </c>
      <c r="T56" s="3">
        <f t="shared" si="4"/>
        <v>1.9663953703074293</v>
      </c>
    </row>
    <row r="57" spans="1:20" x14ac:dyDescent="0.25">
      <c r="A57" s="3">
        <f t="shared" si="5"/>
        <v>6.999999999999992</v>
      </c>
      <c r="B57" s="3">
        <f>AVERAGE('10B'!$J56:$J86) + Calibration!$C$11</f>
        <v>406.48682484331778</v>
      </c>
      <c r="C57" s="2">
        <f>'10B'!K86</f>
        <v>580.66775761206645</v>
      </c>
      <c r="D57" s="2">
        <f>'10B'!L86</f>
        <v>584.79935947830654</v>
      </c>
      <c r="E57" s="3">
        <f t="shared" si="1"/>
        <v>0.98645095109306902</v>
      </c>
      <c r="G57" s="3">
        <f>AVERAGE('9B'!$J56:$J86) + Calibration!$C$11</f>
        <v>400.34403457601707</v>
      </c>
      <c r="H57" s="3">
        <f>'9B'!K86</f>
        <v>699.62916728469133</v>
      </c>
      <c r="I57" s="3">
        <f>'9B'!L86</f>
        <v>574.75137171798315</v>
      </c>
      <c r="J57" s="3">
        <f t="shared" si="2"/>
        <v>1.6949622390669441</v>
      </c>
      <c r="L57" s="3">
        <f>AVERAGE('8B'!$J56:$J86) + Calibration!$C$11</f>
        <v>400.83019690089719</v>
      </c>
      <c r="M57" s="3">
        <f>'8B'!K86</f>
        <v>679.37871231246254</v>
      </c>
      <c r="N57" s="3">
        <f>'8B'!L86</f>
        <v>581.24327857870162</v>
      </c>
      <c r="O57" s="3">
        <f t="shared" si="3"/>
        <v>1.5775231168276342</v>
      </c>
      <c r="Q57" s="3">
        <f>AVERAGE('7B'!$J200:$J230) + Calibration!$C$11</f>
        <v>400.58313189232757</v>
      </c>
      <c r="R57" s="3">
        <f>'7B'!K230</f>
        <v>815.72642730330597</v>
      </c>
      <c r="S57" s="3">
        <f>'7B'!L230</f>
        <v>574.54463523340462</v>
      </c>
      <c r="T57" s="3">
        <f t="shared" si="4"/>
        <v>2.351109803400627</v>
      </c>
    </row>
    <row r="58" spans="1:20" x14ac:dyDescent="0.25">
      <c r="A58" s="3">
        <f t="shared" si="5"/>
        <v>7.083333333333325</v>
      </c>
      <c r="B58" s="3">
        <f>AVERAGE('10B'!$J57:$J87) + Calibration!$C$11</f>
        <v>406.45494490891394</v>
      </c>
      <c r="C58" s="2">
        <f>'10B'!K87</f>
        <v>588.93739725061891</v>
      </c>
      <c r="D58" s="2">
        <f>'10B'!L87</f>
        <v>585.70905459215896</v>
      </c>
      <c r="E58" s="3">
        <f t="shared" si="1"/>
        <v>1.0334655223672546</v>
      </c>
      <c r="G58" s="3">
        <f>AVERAGE('9B'!$J57:$J87) + Calibration!$C$11</f>
        <v>400.1507648895651</v>
      </c>
      <c r="H58" s="3">
        <f>'9B'!K87</f>
        <v>689.18121922214777</v>
      </c>
      <c r="I58" s="3">
        <f>'9B'!L87</f>
        <v>576.52941216778549</v>
      </c>
      <c r="J58" s="3">
        <f t="shared" si="2"/>
        <v>1.6368862081463884</v>
      </c>
      <c r="L58" s="3">
        <f>AVERAGE('8B'!$J57:$J87) + Calibration!$C$11</f>
        <v>401.13305289053272</v>
      </c>
      <c r="M58" s="3">
        <f>'8B'!K87</f>
        <v>655.61870687293299</v>
      </c>
      <c r="N58" s="3">
        <f>'8B'!L87</f>
        <v>583.88966022947636</v>
      </c>
      <c r="O58" s="3">
        <f t="shared" si="3"/>
        <v>1.4412462456138668</v>
      </c>
      <c r="Q58" s="3">
        <f>AVERAGE('7B'!$J201:$J231) + Calibration!$C$11</f>
        <v>400.44365832498175</v>
      </c>
      <c r="R58" s="3">
        <f>'7B'!K231</f>
        <v>809.19138908054254</v>
      </c>
      <c r="S58" s="3">
        <f>'7B'!L231</f>
        <v>578.10071613300954</v>
      </c>
      <c r="T58" s="3">
        <f t="shared" si="4"/>
        <v>2.3148893587352517</v>
      </c>
    </row>
    <row r="59" spans="1:20" x14ac:dyDescent="0.25">
      <c r="A59" s="3">
        <f t="shared" si="5"/>
        <v>7.1666666666666581</v>
      </c>
      <c r="B59" s="3">
        <f>AVERAGE('10B'!$J58:$J88) + Calibration!$C$11</f>
        <v>406.28359260264688</v>
      </c>
      <c r="C59" s="2">
        <f>'10B'!K88</f>
        <v>584.82274923222565</v>
      </c>
      <c r="D59" s="2">
        <f>'10B'!L88</f>
        <v>581.24327857870162</v>
      </c>
      <c r="E59" s="3">
        <f t="shared" si="1"/>
        <v>1.0111331824042318</v>
      </c>
      <c r="G59" s="3">
        <f>AVERAGE('9B'!$J58:$J88) + Calibration!$C$11</f>
        <v>399.90369788852428</v>
      </c>
      <c r="H59" s="3">
        <f>'9B'!K88</f>
        <v>684.13875307623277</v>
      </c>
      <c r="I59" s="3">
        <f>'9B'!L88</f>
        <v>580.78845583164207</v>
      </c>
      <c r="J59" s="3">
        <f t="shared" si="2"/>
        <v>1.609728091743301</v>
      </c>
      <c r="L59" s="3">
        <f>AVERAGE('8B'!$J58:$J88) + Calibration!$C$11</f>
        <v>401.27252625863144</v>
      </c>
      <c r="M59" s="3">
        <f>'8B'!K88</f>
        <v>657.99870103409899</v>
      </c>
      <c r="N59" s="3">
        <f>'8B'!L88</f>
        <v>584.13780024666846</v>
      </c>
      <c r="O59" s="3">
        <f t="shared" si="3"/>
        <v>1.4539351423382825</v>
      </c>
      <c r="Q59" s="3">
        <f>AVERAGE('7B'!$J202:$J232) + Calibration!$C$11</f>
        <v>400.47553845863263</v>
      </c>
      <c r="R59" s="3">
        <f>'7B'!K232</f>
        <v>769.09389095000256</v>
      </c>
      <c r="S59" s="3">
        <f>'7B'!L232</f>
        <v>577.64584376621656</v>
      </c>
      <c r="T59" s="3">
        <f t="shared" si="4"/>
        <v>2.0876218689690758</v>
      </c>
    </row>
    <row r="60" spans="1:20" x14ac:dyDescent="0.25">
      <c r="A60" s="3">
        <f t="shared" si="5"/>
        <v>7.2499999999999911</v>
      </c>
      <c r="B60" s="3">
        <f>AVERAGE('10B'!$J59:$J89) + Calibration!$C$11</f>
        <v>406.01460822142116</v>
      </c>
      <c r="C60" s="2">
        <f>'10B'!K89</f>
        <v>597.65074793133022</v>
      </c>
      <c r="D60" s="2">
        <f>'10B'!L89</f>
        <v>582.77322863104541</v>
      </c>
      <c r="E60" s="3">
        <f t="shared" si="1"/>
        <v>1.0853062345901117</v>
      </c>
      <c r="G60" s="3">
        <f>AVERAGE('9B'!$J59:$J89) + Calibration!$C$11</f>
        <v>399.72038995930279</v>
      </c>
      <c r="H60" s="3">
        <f>'9B'!K89</f>
        <v>682.40415166044374</v>
      </c>
      <c r="I60" s="3">
        <f>'9B'!L89</f>
        <v>581.90488743007313</v>
      </c>
      <c r="J60" s="3">
        <f t="shared" si="2"/>
        <v>1.6009425438022946</v>
      </c>
      <c r="L60" s="3">
        <f>AVERAGE('8B'!$J59:$J89) + Calibration!$C$11</f>
        <v>401.23865345473916</v>
      </c>
      <c r="M60" s="3">
        <f>'8B'!K89</f>
        <v>636.86077153611427</v>
      </c>
      <c r="N60" s="3">
        <f>'8B'!L89</f>
        <v>583.68292787987559</v>
      </c>
      <c r="O60" s="3">
        <f t="shared" si="3"/>
        <v>1.3344150750904586</v>
      </c>
      <c r="Q60" s="3">
        <f>AVERAGE('7B'!$J203:$J233) + Calibration!$C$11</f>
        <v>400.70068827873553</v>
      </c>
      <c r="R60" s="3">
        <f>'7B'!K233</f>
        <v>813.99187429499818</v>
      </c>
      <c r="S60" s="3">
        <f>'7B'!L233</f>
        <v>581.65679703261435</v>
      </c>
      <c r="T60" s="3">
        <f t="shared" si="4"/>
        <v>2.3406206238738911</v>
      </c>
    </row>
    <row r="61" spans="1:20" x14ac:dyDescent="0.25">
      <c r="A61" s="3">
        <f t="shared" si="5"/>
        <v>7.3333333333333242</v>
      </c>
      <c r="B61" s="3">
        <f>AVERAGE('10B'!$J60:$J90) + Calibration!$C$11</f>
        <v>405.78945840131831</v>
      </c>
      <c r="C61" s="2">
        <f>'10B'!K90</f>
        <v>570.01812381234799</v>
      </c>
      <c r="D61" s="2">
        <f>'10B'!L90</f>
        <v>584.13780024666846</v>
      </c>
      <c r="E61" s="3">
        <f t="shared" si="1"/>
        <v>0.9300875854565529</v>
      </c>
      <c r="G61" s="3">
        <f>AVERAGE('9B'!$J60:$J90) + Calibration!$C$11</f>
        <v>399.59087934466999</v>
      </c>
      <c r="H61" s="3">
        <f>'9B'!K90</f>
        <v>679.58039401568067</v>
      </c>
      <c r="I61" s="3">
        <f>'9B'!L90</f>
        <v>582.77322863104541</v>
      </c>
      <c r="J61" s="3">
        <f t="shared" si="2"/>
        <v>1.58568402782638</v>
      </c>
      <c r="L61" s="3">
        <f>AVERAGE('8B'!$J60:$J90) + Calibration!$C$11</f>
        <v>401.13106002104428</v>
      </c>
      <c r="M61" s="3">
        <f>'8B'!K90</f>
        <v>679.13663456604047</v>
      </c>
      <c r="N61" s="3">
        <f>'8B'!L90</f>
        <v>582.77322863104541</v>
      </c>
      <c r="O61" s="3">
        <f t="shared" si="3"/>
        <v>1.5744482421803299</v>
      </c>
      <c r="Q61" s="3">
        <f>AVERAGE('7B'!$J204:$J234) + Calibration!$C$11</f>
        <v>400.99158864541647</v>
      </c>
      <c r="R61" s="3">
        <f>'7B'!K234</f>
        <v>822.26146149211252</v>
      </c>
      <c r="S61" s="3">
        <f>'7B'!L234</f>
        <v>579.21714773144038</v>
      </c>
      <c r="T61" s="3">
        <f t="shared" si="4"/>
        <v>2.3858068740979848</v>
      </c>
    </row>
    <row r="62" spans="1:20" x14ac:dyDescent="0.25">
      <c r="A62" s="3">
        <f t="shared" si="5"/>
        <v>7.4166666666666572</v>
      </c>
      <c r="B62" s="3">
        <f>AVERAGE('10B'!$J61:$J91) + Calibration!$C$11</f>
        <v>405.30528834818523</v>
      </c>
      <c r="C62" s="2">
        <f>'10B'!K91</f>
        <v>566.71025908222214</v>
      </c>
      <c r="D62" s="2">
        <f>'10B'!L91</f>
        <v>585.4609641947003</v>
      </c>
      <c r="E62" s="3">
        <f t="shared" si="1"/>
        <v>0.9140959596486119</v>
      </c>
      <c r="G62" s="3">
        <f>AVERAGE('9B'!$J61:$J91) + Calibration!$C$11</f>
        <v>399.42948859638631</v>
      </c>
      <c r="H62" s="3">
        <f>'9B'!K91</f>
        <v>683.04959684725884</v>
      </c>
      <c r="I62" s="3">
        <f>'9B'!L91</f>
        <v>581.24327857870162</v>
      </c>
      <c r="J62" s="3">
        <f t="shared" si="2"/>
        <v>1.6062454201266609</v>
      </c>
      <c r="L62" s="3">
        <f>AVERAGE('8B'!$J61:$J91) + Calibration!$C$11</f>
        <v>400.86207563981856</v>
      </c>
      <c r="M62" s="3">
        <f>'8B'!K91</f>
        <v>690.27037545112171</v>
      </c>
      <c r="N62" s="3">
        <f>'8B'!L91</f>
        <v>582.35971017713257</v>
      </c>
      <c r="O62" s="3">
        <f t="shared" si="3"/>
        <v>1.6390260866389721</v>
      </c>
      <c r="Q62" s="3">
        <f>AVERAGE('7B'!$J205:$J235) + Calibration!$C$11</f>
        <v>401.2067755128063</v>
      </c>
      <c r="R62" s="3">
        <f>'7B'!K235</f>
        <v>850.13606654255398</v>
      </c>
      <c r="S62" s="3">
        <f>'7B'!L235</f>
        <v>579.42388008104115</v>
      </c>
      <c r="T62" s="3">
        <f t="shared" si="4"/>
        <v>2.5424523744959915</v>
      </c>
    </row>
    <row r="63" spans="1:20" x14ac:dyDescent="0.25">
      <c r="A63" s="3">
        <f t="shared" si="5"/>
        <v>7.4999999999999902</v>
      </c>
      <c r="B63" s="3">
        <f>AVERAGE('10B'!$J62:$J92) + Calibration!$C$11</f>
        <v>404.75735822699761</v>
      </c>
      <c r="C63" s="2">
        <f>'10B'!K92</f>
        <v>577.84399996730349</v>
      </c>
      <c r="D63" s="2">
        <f>'10B'!L92</f>
        <v>585.70905459215896</v>
      </c>
      <c r="E63" s="3">
        <f t="shared" si="1"/>
        <v>0.98025357685341463</v>
      </c>
      <c r="G63" s="3">
        <f>AVERAGE('9B'!$J62:$J92) + Calibration!$C$11</f>
        <v>399.38764690475205</v>
      </c>
      <c r="H63" s="3">
        <f>'9B'!K92</f>
        <v>679.78207975285557</v>
      </c>
      <c r="I63" s="3">
        <f>'9B'!L92</f>
        <v>582.1116197796739</v>
      </c>
      <c r="J63" s="3">
        <f t="shared" si="2"/>
        <v>1.5879772290083853</v>
      </c>
      <c r="L63" s="3">
        <f>AVERAGE('8B'!$J62:$J92) + Calibration!$C$11</f>
        <v>400.40978432560672</v>
      </c>
      <c r="M63" s="3">
        <f>'8B'!K92</f>
        <v>701.56545443765538</v>
      </c>
      <c r="N63" s="3">
        <f>'8B'!L92</f>
        <v>582.77322863104541</v>
      </c>
      <c r="O63" s="3">
        <f t="shared" si="3"/>
        <v>1.7055557832125803</v>
      </c>
      <c r="Q63" s="3">
        <f>AVERAGE('7B'!$J206:$J236) + Calibration!$C$11</f>
        <v>401.5733903750139</v>
      </c>
      <c r="R63" s="3">
        <f>'7B'!K236</f>
        <v>802.65644767274193</v>
      </c>
      <c r="S63" s="3">
        <f>'7B'!L236</f>
        <v>576.98428453457848</v>
      </c>
      <c r="T63" s="3">
        <f t="shared" si="4"/>
        <v>2.2714814822121938</v>
      </c>
    </row>
    <row r="64" spans="1:20" x14ac:dyDescent="0.25">
      <c r="A64" s="3">
        <f t="shared" si="5"/>
        <v>7.5833333333333233</v>
      </c>
      <c r="B64" s="3">
        <f>AVERAGE('10B'!$J63:$J93) + Calibration!$C$11</f>
        <v>404.46844953432259</v>
      </c>
      <c r="C64" s="2">
        <f>'10B'!K93</f>
        <v>581.99899158746257</v>
      </c>
      <c r="D64" s="2">
        <f>'10B'!L93</f>
        <v>584.59262299372801</v>
      </c>
      <c r="E64" s="3">
        <f t="shared" si="1"/>
        <v>1.0054210255544616</v>
      </c>
      <c r="G64" s="3">
        <f>AVERAGE('9B'!$J63:$J93) + Calibration!$C$11</f>
        <v>399.22625715270379</v>
      </c>
      <c r="H64" s="3">
        <f>'9B'!K93</f>
        <v>686.31711394166211</v>
      </c>
      <c r="I64" s="3">
        <f>'9B'!L93</f>
        <v>583.22810099783828</v>
      </c>
      <c r="J64" s="3">
        <f t="shared" si="2"/>
        <v>1.6259015509210981</v>
      </c>
      <c r="L64" s="3">
        <f>AVERAGE('8B'!$J63:$J93) + Calibration!$C$11</f>
        <v>400.09895964747648</v>
      </c>
      <c r="M64" s="3">
        <f>'8B'!K93</f>
        <v>697.00709537710316</v>
      </c>
      <c r="N64" s="3">
        <f>'8B'!L93</f>
        <v>583.47619139529706</v>
      </c>
      <c r="O64" s="3">
        <f t="shared" si="3"/>
        <v>1.681500427297685</v>
      </c>
      <c r="Q64" s="3">
        <f>AVERAGE('7B'!$J207:$J237) + Calibration!$C$11</f>
        <v>401.85233631422284</v>
      </c>
      <c r="R64" s="3">
        <f>'7B'!K237</f>
        <v>772.36140804440583</v>
      </c>
      <c r="S64" s="3">
        <f>'7B'!L237</f>
        <v>575.86780331641398</v>
      </c>
      <c r="T64" s="3">
        <f t="shared" si="4"/>
        <v>2.0983297103023939</v>
      </c>
    </row>
    <row r="65" spans="1:20" x14ac:dyDescent="0.25">
      <c r="A65" s="3">
        <f t="shared" si="5"/>
        <v>7.6666666666666563</v>
      </c>
      <c r="B65" s="3">
        <f>AVERAGE('10B'!$J64:$J94) + Calibration!$C$11</f>
        <v>403.82288873290599</v>
      </c>
      <c r="C65" s="2">
        <f>'10B'!K94</f>
        <v>595.71441237088482</v>
      </c>
      <c r="D65" s="2">
        <f>'10B'!L94</f>
        <v>586.12257304607169</v>
      </c>
      <c r="E65" s="3">
        <f t="shared" si="1"/>
        <v>1.0867525680936345</v>
      </c>
      <c r="G65" s="3">
        <f>AVERAGE('9B'!$J64:$J94) + Calibration!$C$11</f>
        <v>399.07482915788614</v>
      </c>
      <c r="H65" s="3">
        <f>'9B'!K94</f>
        <v>665.62289548583624</v>
      </c>
      <c r="I65" s="3">
        <f>'9B'!L94</f>
        <v>582.35971017713257</v>
      </c>
      <c r="J65" s="3">
        <f t="shared" si="2"/>
        <v>1.5095601416391116</v>
      </c>
      <c r="L65" s="3">
        <f>AVERAGE('8B'!$J64:$J94) + Calibration!$C$11</f>
        <v>400.02324614818531</v>
      </c>
      <c r="M65" s="3">
        <f>'8B'!K94</f>
        <v>703.98584464202531</v>
      </c>
      <c r="N65" s="3">
        <f>'8B'!L94</f>
        <v>582.56649214646677</v>
      </c>
      <c r="O65" s="3">
        <f t="shared" si="3"/>
        <v>1.7214524552986363</v>
      </c>
      <c r="Q65" s="3">
        <f>AVERAGE('7B'!$J208:$J238) + Calibration!$C$11</f>
        <v>402.28271024824966</v>
      </c>
      <c r="R65" s="3">
        <f>'7B'!K238</f>
        <v>828.15105452806063</v>
      </c>
      <c r="S65" s="3">
        <f>'7B'!L238</f>
        <v>579.01041538183972</v>
      </c>
      <c r="T65" s="3">
        <f t="shared" si="4"/>
        <v>2.4118497161396735</v>
      </c>
    </row>
    <row r="66" spans="1:20" x14ac:dyDescent="0.25">
      <c r="A66" s="3">
        <f t="shared" si="5"/>
        <v>7.7499999999999893</v>
      </c>
      <c r="B66" s="3">
        <f>AVERAGE('10B'!$J65:$J95) + Calibration!$C$11</f>
        <v>403.12353061690055</v>
      </c>
      <c r="C66" s="2">
        <f>'10B'!K95</f>
        <v>598.53821842312925</v>
      </c>
      <c r="D66" s="2">
        <f>'10B'!L95</f>
        <v>585.70905459215896</v>
      </c>
      <c r="E66" s="3">
        <f t="shared" si="1"/>
        <v>1.1067055479599284</v>
      </c>
      <c r="G66" s="3">
        <f>AVERAGE('9B'!$J65:$J95) + Calibration!$C$11</f>
        <v>398.94731121349474</v>
      </c>
      <c r="H66" s="3">
        <f>'9B'!K95</f>
        <v>665.17918444367751</v>
      </c>
      <c r="I66" s="3">
        <f>'9B'!L95</f>
        <v>581.90488743007313</v>
      </c>
      <c r="J66" s="3">
        <f t="shared" si="2"/>
        <v>1.5077694233494365</v>
      </c>
      <c r="L66" s="3">
        <f>AVERAGE('8B'!$J65:$J95) + Calibration!$C$11</f>
        <v>399.99136721001696</v>
      </c>
      <c r="M66" s="3">
        <f>'8B'!K95</f>
        <v>702.25124322623628</v>
      </c>
      <c r="N66" s="3">
        <f>'8B'!L95</f>
        <v>583.02131902850408</v>
      </c>
      <c r="O66" s="3">
        <f t="shared" si="3"/>
        <v>1.7118093090552617</v>
      </c>
      <c r="Q66" s="3">
        <f>AVERAGE('7B'!$J209:$J239) + Calibration!$C$11</f>
        <v>402.68120524410824</v>
      </c>
      <c r="R66" s="3">
        <f>'7B'!K239</f>
        <v>890.03193137735718</v>
      </c>
      <c r="S66" s="3">
        <f>'7B'!L239</f>
        <v>578.55553888006898</v>
      </c>
      <c r="T66" s="3">
        <f t="shared" si="4"/>
        <v>2.7600471513624614</v>
      </c>
    </row>
    <row r="67" spans="1:20" x14ac:dyDescent="0.25">
      <c r="A67" s="3">
        <f t="shared" si="5"/>
        <v>7.8333333333333224</v>
      </c>
      <c r="B67" s="3">
        <f>AVERAGE('10B'!$J66:$J96) + Calibration!$C$11</f>
        <v>402.58556324917879</v>
      </c>
      <c r="C67" s="2">
        <f>'10B'!K96</f>
        <v>574.77821298359959</v>
      </c>
      <c r="D67" s="2">
        <f>'10B'!L96</f>
        <v>584.79935947830654</v>
      </c>
      <c r="E67" s="3">
        <f t="shared" si="1"/>
        <v>0.97519056995330944</v>
      </c>
      <c r="G67" s="3">
        <f>AVERAGE('9B'!$J66:$J96) + Calibration!$C$11</f>
        <v>398.97919015166309</v>
      </c>
      <c r="H67" s="3">
        <f>'9B'!K96</f>
        <v>678.93494882886557</v>
      </c>
      <c r="I67" s="3">
        <f>'9B'!L96</f>
        <v>580.12684698027067</v>
      </c>
      <c r="J67" s="3">
        <f t="shared" si="2"/>
        <v>1.5854928551666181</v>
      </c>
      <c r="L67" s="3">
        <f>AVERAGE('8B'!$J66:$J96) + Calibration!$C$11</f>
        <v>399.90569095725994</v>
      </c>
      <c r="M67" s="3">
        <f>'8B'!K96</f>
        <v>675.6674317344623</v>
      </c>
      <c r="N67" s="3">
        <f>'8B'!L96</f>
        <v>583.02131902850408</v>
      </c>
      <c r="O67" s="3">
        <f t="shared" si="3"/>
        <v>1.5617405828564841</v>
      </c>
      <c r="Q67" s="3">
        <f>AVERAGE('7B'!$J210:$J240) + Calibration!$C$11</f>
        <v>402.9063550642112</v>
      </c>
      <c r="R67" s="3">
        <f>'7B'!K240</f>
        <v>887.85361488545254</v>
      </c>
      <c r="S67" s="3">
        <f>'7B'!L240</f>
        <v>578.55553888006898</v>
      </c>
      <c r="T67" s="3">
        <f t="shared" si="4"/>
        <v>2.746435433984947</v>
      </c>
    </row>
    <row r="68" spans="1:20" x14ac:dyDescent="0.25">
      <c r="A68" s="3">
        <f t="shared" si="5"/>
        <v>7.9166666666666554</v>
      </c>
      <c r="B68" s="3">
        <f>AVERAGE('10B'!$J67:$J97) + Calibration!$C$11</f>
        <v>402.15518931515197</v>
      </c>
      <c r="C68" s="2">
        <f>'10B'!K97</f>
        <v>606.36409457808463</v>
      </c>
      <c r="D68" s="2">
        <f>'10B'!L97</f>
        <v>585.4609641947003</v>
      </c>
      <c r="E68" s="3">
        <f t="shared" ref="E68:E92" si="6">(C68-B68)/(7*35314.6667/1400)</f>
        <v>1.1565104493138689</v>
      </c>
      <c r="G68" s="3">
        <f>AVERAGE('9B'!$J67:$J97) + Calibration!$C$11</f>
        <v>399.0011073326009</v>
      </c>
      <c r="H68" s="3">
        <f>'9B'!K97</f>
        <v>676.75663637091759</v>
      </c>
      <c r="I68" s="3">
        <f>'9B'!L97</f>
        <v>582.77322863104541</v>
      </c>
      <c r="J68" s="3">
        <f t="shared" ref="J68:J92" si="7">(H68-G68)/(7*35314.6667/1400)</f>
        <v>1.5730321421287359</v>
      </c>
      <c r="L68" s="3">
        <f>AVERAGE('8B'!$J67:$J97) + Calibration!$C$11</f>
        <v>399.6785496623981</v>
      </c>
      <c r="M68" s="3">
        <f>'8B'!K97</f>
        <v>627.74405744896683</v>
      </c>
      <c r="N68" s="3">
        <f>'8B'!L97</f>
        <v>579.42388008104115</v>
      </c>
      <c r="O68" s="3">
        <f t="shared" ref="O68:O92" si="8">(M68-L68)/(7*35314.6667/1400)</f>
        <v>1.2916192001697058</v>
      </c>
      <c r="Q68" s="3">
        <f>AVERAGE('7B'!$J211:$J241) + Calibration!$C$11</f>
        <v>403.1334975545555</v>
      </c>
      <c r="R68" s="3">
        <f>'7B'!K241</f>
        <v>837.50975358062431</v>
      </c>
      <c r="S68" s="3">
        <f>'7B'!L241</f>
        <v>580.99518818124284</v>
      </c>
      <c r="T68" s="3">
        <f t="shared" ref="T68:T92" si="9">(R68-Q68)/(7*35314.6667/1400)</f>
        <v>2.4600331625164045</v>
      </c>
    </row>
    <row r="69" spans="1:20" x14ac:dyDescent="0.25">
      <c r="A69" s="3">
        <f t="shared" ref="A69:A92" si="10">1/12+A68</f>
        <v>7.9999999999999885</v>
      </c>
      <c r="B69" s="3">
        <f>AVERAGE('10B'!$J68:$J98) + Calibration!$C$11</f>
        <v>401.58534320850913</v>
      </c>
      <c r="C69" s="2">
        <f>'10B'!K98</f>
        <v>591.35773904750761</v>
      </c>
      <c r="D69" s="2">
        <f>'10B'!L98</f>
        <v>585.4609641947003</v>
      </c>
      <c r="E69" s="3">
        <f t="shared" si="6"/>
        <v>1.0747511647278181</v>
      </c>
      <c r="G69" s="3">
        <f>AVERAGE('9B'!$J68:$J98) + Calibration!$C$11</f>
        <v>399.07682202737465</v>
      </c>
      <c r="H69" s="3">
        <f>'9B'!K98</f>
        <v>693.29586320658427</v>
      </c>
      <c r="I69" s="3">
        <f>'9B'!L98</f>
        <v>582.35971017713257</v>
      </c>
      <c r="J69" s="3">
        <f t="shared" si="7"/>
        <v>1.6662710917173096</v>
      </c>
      <c r="L69" s="3">
        <f>AVERAGE('8B'!$J68:$J98) + Calibration!$C$11</f>
        <v>399.64666952874722</v>
      </c>
      <c r="M69" s="3">
        <f>'8B'!K98</f>
        <v>647.55075297155543</v>
      </c>
      <c r="N69" s="3">
        <f>'8B'!L98</f>
        <v>579.01041538183972</v>
      </c>
      <c r="O69" s="3">
        <f t="shared" si="8"/>
        <v>1.4039723809303752</v>
      </c>
      <c r="Q69" s="3">
        <f>AVERAGE('7B'!$J212:$J242) + Calibration!$C$11</f>
        <v>403.3805633601138</v>
      </c>
      <c r="R69" s="3">
        <f>'7B'!K242</f>
        <v>816.61394620258636</v>
      </c>
      <c r="S69" s="3">
        <f>'7B'!L242</f>
        <v>581.45006054803594</v>
      </c>
      <c r="T69" s="3">
        <f t="shared" si="9"/>
        <v>2.3402932631527427</v>
      </c>
    </row>
    <row r="70" spans="1:20" x14ac:dyDescent="0.25">
      <c r="A70" s="3">
        <f t="shared" si="10"/>
        <v>8.0833333333333215</v>
      </c>
      <c r="B70" s="3">
        <f>AVERAGE('10B'!$J69:$J99) + Calibration!$C$11</f>
        <v>401.05733759801785</v>
      </c>
      <c r="C70" s="2">
        <f>'10B'!K99</f>
        <v>588.93739725061891</v>
      </c>
      <c r="D70" s="2">
        <f>'10B'!L99</f>
        <v>583.47619139529706</v>
      </c>
      <c r="E70" s="3">
        <f t="shared" si="6"/>
        <v>1.0640341660231558</v>
      </c>
      <c r="G70" s="3">
        <f>AVERAGE('9B'!$J69:$J99) + Calibration!$C$11</f>
        <v>398.91543127909091</v>
      </c>
      <c r="H70" s="3">
        <f>'9B'!K99</f>
        <v>673.8925351243887</v>
      </c>
      <c r="I70" s="3">
        <f>'9B'!L99</f>
        <v>574.08976286661152</v>
      </c>
      <c r="J70" s="3">
        <f t="shared" si="7"/>
        <v>1.5572968941275482</v>
      </c>
      <c r="L70" s="3">
        <f>AVERAGE('8B'!$J69:$J99) + Calibration!$C$11</f>
        <v>399.51715871486726</v>
      </c>
      <c r="M70" s="3">
        <f>'8B'!K99</f>
        <v>647.34906723438053</v>
      </c>
      <c r="N70" s="3">
        <f>'8B'!L99</f>
        <v>579.01041538183972</v>
      </c>
      <c r="O70" s="3">
        <f t="shared" si="8"/>
        <v>1.40356362768398</v>
      </c>
      <c r="Q70" s="3">
        <f>AVERAGE('7B'!$J213:$J243) + Calibration!$C$11</f>
        <v>403.34868322646275</v>
      </c>
      <c r="R70" s="3">
        <f>'7B'!K243</f>
        <v>764.73721359266858</v>
      </c>
      <c r="S70" s="3">
        <f>'7B'!L243</f>
        <v>580.99518818124284</v>
      </c>
      <c r="T70" s="3">
        <f t="shared" si="9"/>
        <v>2.046676716143017</v>
      </c>
    </row>
    <row r="71" spans="1:20" x14ac:dyDescent="0.25">
      <c r="A71" s="3">
        <f t="shared" si="10"/>
        <v>8.1666666666666554</v>
      </c>
      <c r="B71" s="3">
        <f>AVERAGE('10B'!$J70:$J100) + Calibration!$C$11</f>
        <v>400.44365573476944</v>
      </c>
      <c r="C71" s="2">
        <f>'10B'!K100</f>
        <v>598.98193349924486</v>
      </c>
      <c r="D71" s="2">
        <f>'10B'!L100</f>
        <v>583.22810099783828</v>
      </c>
      <c r="E71" s="3">
        <f t="shared" si="6"/>
        <v>1.1243955915034893</v>
      </c>
      <c r="G71" s="3">
        <f>AVERAGE('9B'!$J70:$J100) + Calibration!$C$11</f>
        <v>398.72216159263888</v>
      </c>
      <c r="H71" s="3">
        <f>'9B'!K100</f>
        <v>682.64618099938446</v>
      </c>
      <c r="I71" s="3">
        <f>'9B'!L100</f>
        <v>572.31172241680906</v>
      </c>
      <c r="J71" s="3">
        <f t="shared" si="7"/>
        <v>1.607966581243399</v>
      </c>
      <c r="L71" s="3">
        <f>AVERAGE('8B'!$J70:$J100) + Calibration!$C$11</f>
        <v>399.2700917138265</v>
      </c>
      <c r="M71" s="3">
        <f>'8B'!K100</f>
        <v>642.75036457206261</v>
      </c>
      <c r="N71" s="3">
        <f>'8B'!L100</f>
        <v>578.55553888006898</v>
      </c>
      <c r="O71" s="3">
        <f t="shared" si="8"/>
        <v>1.3789187077800515</v>
      </c>
      <c r="Q71" s="3">
        <f>AVERAGE('7B'!$J214:$J244) + Calibration!$C$11</f>
        <v>403.37060040740062</v>
      </c>
      <c r="R71" s="3">
        <f>'7B'!K244</f>
        <v>842.51192049829808</v>
      </c>
      <c r="S71" s="3">
        <f>'7B'!L244</f>
        <v>584.59262299372801</v>
      </c>
      <c r="T71" s="3">
        <f t="shared" si="9"/>
        <v>2.4870194801577861</v>
      </c>
    </row>
    <row r="72" spans="1:20" x14ac:dyDescent="0.25">
      <c r="A72" s="3">
        <f t="shared" si="10"/>
        <v>8.2499999999999893</v>
      </c>
      <c r="B72" s="3">
        <f>AVERAGE('10B'!$J71:$J101) + Calibration!$C$11</f>
        <v>400.00332004351213</v>
      </c>
      <c r="C72" s="2">
        <f>'10B'!K101</f>
        <v>592.0031842343227</v>
      </c>
      <c r="D72" s="2">
        <f>'10B'!L101</f>
        <v>584.34453259626923</v>
      </c>
      <c r="E72" s="3">
        <f t="shared" si="6"/>
        <v>1.0873661406568538</v>
      </c>
      <c r="G72" s="3">
        <f>AVERAGE('9B'!$J71:$J101) + Calibration!$C$11</f>
        <v>398.62652378189847</v>
      </c>
      <c r="H72" s="3">
        <f>'9B'!K101</f>
        <v>675.86916184516178</v>
      </c>
      <c r="I72" s="3">
        <f>'9B'!L101</f>
        <v>570.49232805412657</v>
      </c>
      <c r="J72" s="3">
        <f t="shared" si="7"/>
        <v>1.5701274511151668</v>
      </c>
      <c r="L72" s="3">
        <f>AVERAGE('8B'!$J71:$J101) + Calibration!$C$11</f>
        <v>398.79787608816548</v>
      </c>
      <c r="M72" s="3">
        <f>'8B'!K101</f>
        <v>672.6016447507584</v>
      </c>
      <c r="N72" s="3">
        <f>'8B'!L101</f>
        <v>576.32267568320708</v>
      </c>
      <c r="O72" s="3">
        <f t="shared" si="8"/>
        <v>1.5506518636495747</v>
      </c>
      <c r="Q72" s="3">
        <f>AVERAGE('7B'!$J215:$J245) + Calibration!$C$11</f>
        <v>403.12154053687135</v>
      </c>
      <c r="R72" s="3">
        <f>'7B'!K245</f>
        <v>914.43732956226393</v>
      </c>
      <c r="S72" s="3">
        <f>'7B'!L245</f>
        <v>587.23900464450276</v>
      </c>
      <c r="T72" s="3">
        <f t="shared" si="9"/>
        <v>2.8957701533419402</v>
      </c>
    </row>
    <row r="73" spans="1:20" x14ac:dyDescent="0.25">
      <c r="A73" s="3">
        <f t="shared" si="10"/>
        <v>8.3333333333333233</v>
      </c>
      <c r="B73" s="3">
        <f>AVERAGE('10B'!$J72:$J102) + Calibration!$C$11</f>
        <v>399.57294610948531</v>
      </c>
      <c r="C73" s="2">
        <f>'10B'!K102</f>
        <v>590.02655347959285</v>
      </c>
      <c r="D73" s="2">
        <f>'10B'!L102</f>
        <v>585.00614144764074</v>
      </c>
      <c r="E73" s="3">
        <f t="shared" si="6"/>
        <v>1.0786091172147889</v>
      </c>
      <c r="G73" s="3">
        <f>AVERAGE('9B'!$J72:$J102) + Calibration!$C$11</f>
        <v>398.96922859367965</v>
      </c>
      <c r="H73" s="3">
        <f>'9B'!K102</f>
        <v>678.69291948992486</v>
      </c>
      <c r="I73" s="3">
        <f>'9B'!L102</f>
        <v>570.07885921994716</v>
      </c>
      <c r="J73" s="3">
        <f t="shared" si="7"/>
        <v>1.5841785696153559</v>
      </c>
      <c r="L73" s="3">
        <f>AVERAGE('8B'!$J72:$J102) + Calibration!$C$11</f>
        <v>398.19614984787171</v>
      </c>
      <c r="M73" s="3">
        <f>'8B'!K102</f>
        <v>673.8925351243887</v>
      </c>
      <c r="N73" s="3">
        <f>'8B'!L102</f>
        <v>577.64584376621656</v>
      </c>
      <c r="O73" s="3">
        <f t="shared" si="8"/>
        <v>1.5613704505188886</v>
      </c>
      <c r="Q73" s="3">
        <f>AVERAGE('7B'!$J216:$J246) + Calibration!$C$11</f>
        <v>403.04582584209771</v>
      </c>
      <c r="R73" s="3">
        <f>'7B'!K246</f>
        <v>910.72614579922629</v>
      </c>
      <c r="S73" s="3">
        <f>'7B'!L246</f>
        <v>584.13780024666846</v>
      </c>
      <c r="T73" s="3">
        <f t="shared" si="9"/>
        <v>2.8751811493502135</v>
      </c>
    </row>
    <row r="74" spans="1:20" x14ac:dyDescent="0.25">
      <c r="A74" s="3">
        <f t="shared" si="10"/>
        <v>8.4166666666666572</v>
      </c>
      <c r="B74" s="3">
        <f>AVERAGE('10B'!$J73:$J103) + Calibration!$C$11</f>
        <v>399.05490305321291</v>
      </c>
      <c r="C74" s="2">
        <f>'10B'!K103</f>
        <v>619.03070676825553</v>
      </c>
      <c r="D74" s="2">
        <f>'10B'!L103</f>
        <v>583.22810099783828</v>
      </c>
      <c r="E74" s="3">
        <f t="shared" si="6"/>
        <v>1.2458042183082112</v>
      </c>
      <c r="G74" s="3">
        <f>AVERAGE('9B'!$J73:$J103) + Calibration!$C$11</f>
        <v>399.0449430892063</v>
      </c>
      <c r="H74" s="3">
        <f>'9B'!K103</f>
        <v>684.3807824151736</v>
      </c>
      <c r="I74" s="3">
        <f>'9B'!L103</f>
        <v>574.08976286661152</v>
      </c>
      <c r="J74" s="3">
        <f t="shared" si="7"/>
        <v>1.6159622388618906</v>
      </c>
      <c r="L74" s="3">
        <f>AVERAGE('8B'!$J73:$J103) + Calibration!$C$11</f>
        <v>397.8614137245853</v>
      </c>
      <c r="M74" s="3">
        <f>'8B'!K103</f>
        <v>721.61422770666604</v>
      </c>
      <c r="N74" s="3">
        <f>'8B'!L103</f>
        <v>578.10071613300954</v>
      </c>
      <c r="O74" s="3">
        <f t="shared" si="8"/>
        <v>1.8335317545674625</v>
      </c>
      <c r="Q74" s="3">
        <f>AVERAGE('7B'!$J217:$J247) + Calibration!$C$11</f>
        <v>403.30285440112186</v>
      </c>
      <c r="R74" s="3">
        <f>'7B'!K247</f>
        <v>806.16594973256144</v>
      </c>
      <c r="S74" s="3">
        <f>'7B'!L247</f>
        <v>584.34453259626923</v>
      </c>
      <c r="T74" s="3">
        <f t="shared" si="9"/>
        <v>2.2815624950040347</v>
      </c>
    </row>
    <row r="75" spans="1:20" x14ac:dyDescent="0.25">
      <c r="A75" s="3">
        <f t="shared" si="10"/>
        <v>8.4999999999999911</v>
      </c>
      <c r="B75" s="3">
        <f>AVERAGE('10B'!$J74:$J104) + Calibration!$C$11</f>
        <v>398.44122099071751</v>
      </c>
      <c r="C75" s="2">
        <f>'10B'!K104</f>
        <v>600.51484917785911</v>
      </c>
      <c r="D75" s="2">
        <f>'10B'!L104</f>
        <v>583.22810099783828</v>
      </c>
      <c r="E75" s="3">
        <f t="shared" si="6"/>
        <v>1.1444175866291926</v>
      </c>
      <c r="G75" s="3">
        <f>AVERAGE('9B'!$J74:$J104) + Calibration!$C$11</f>
        <v>399.06686027014416</v>
      </c>
      <c r="H75" s="3">
        <f>'9B'!K104</f>
        <v>684.58251252587297</v>
      </c>
      <c r="I75" s="3">
        <f>'9B'!L104</f>
        <v>576.32267568320708</v>
      </c>
      <c r="J75" s="3">
        <f t="shared" si="7"/>
        <v>1.6169805858919732</v>
      </c>
      <c r="L75" s="3">
        <f>AVERAGE('8B'!$J74:$J104) + Calibration!$C$11</f>
        <v>397.43103979055849</v>
      </c>
      <c r="M75" s="3">
        <f>'8B'!K104</f>
        <v>722.25966885952437</v>
      </c>
      <c r="N75" s="3">
        <f>'8B'!L104</f>
        <v>576.52941216778549</v>
      </c>
      <c r="O75" s="3">
        <f t="shared" si="8"/>
        <v>1.8396244927265071</v>
      </c>
      <c r="Q75" s="3">
        <f>AVERAGE('7B'!$J218:$J248) + Calibration!$C$11</f>
        <v>403.26101270948755</v>
      </c>
      <c r="R75" s="3">
        <f>'7B'!K248</f>
        <v>792.65221065235721</v>
      </c>
      <c r="S75" s="3">
        <f>'7B'!L248</f>
        <v>582.35971017713257</v>
      </c>
      <c r="T75" s="3">
        <f t="shared" si="9"/>
        <v>2.2052661646265497</v>
      </c>
    </row>
    <row r="76" spans="1:20" x14ac:dyDescent="0.25">
      <c r="A76" s="3">
        <f t="shared" si="10"/>
        <v>8.583333333333325</v>
      </c>
      <c r="B76" s="3">
        <f>AVERAGE('10B'!$J75:$J105) + Calibration!$C$11</f>
        <v>398.06464437127943</v>
      </c>
      <c r="C76" s="2">
        <f>'10B'!K105</f>
        <v>584.37898978258534</v>
      </c>
      <c r="D76" s="2">
        <f>'10B'!L105</f>
        <v>580.33357932987144</v>
      </c>
      <c r="E76" s="3">
        <f t="shared" si="6"/>
        <v>1.0551669480222272</v>
      </c>
      <c r="G76" s="3">
        <f>AVERAGE('9B'!$J75:$J105) + Calibration!$C$11</f>
        <v>399.00110852808353</v>
      </c>
      <c r="H76" s="3">
        <f>'9B'!K105</f>
        <v>675.6674317344623</v>
      </c>
      <c r="I76" s="3">
        <f>'9B'!L105</f>
        <v>575.86780331641398</v>
      </c>
      <c r="J76" s="3">
        <f t="shared" si="7"/>
        <v>1.5668635672349627</v>
      </c>
      <c r="L76" s="3">
        <f>AVERAGE('8B'!$J75:$J105) + Calibration!$C$11</f>
        <v>397.55855773494977</v>
      </c>
      <c r="M76" s="3">
        <f>'8B'!K105</f>
        <v>726.61634621685835</v>
      </c>
      <c r="N76" s="3">
        <f>'8B'!L105</f>
        <v>580.78845583164207</v>
      </c>
      <c r="O76" s="3">
        <f t="shared" si="8"/>
        <v>1.8635757844029632</v>
      </c>
      <c r="Q76" s="3">
        <f>AVERAGE('7B'!$J219:$J249) + Calibration!$C$11</f>
        <v>403.4443196424736</v>
      </c>
      <c r="R76" s="3">
        <f>'7B'!K249</f>
        <v>773.69259361232059</v>
      </c>
      <c r="S76" s="3">
        <f>'7B'!L249</f>
        <v>576.77750256524428</v>
      </c>
      <c r="T76" s="3">
        <f t="shared" si="9"/>
        <v>2.0968527162673007</v>
      </c>
    </row>
    <row r="77" spans="1:20" x14ac:dyDescent="0.25">
      <c r="A77" s="3">
        <f t="shared" si="10"/>
        <v>8.666666666666659</v>
      </c>
      <c r="B77" s="3">
        <f>AVERAGE('10B'!$J76:$J106) + Calibration!$C$11</f>
        <v>397.60239169833142</v>
      </c>
      <c r="C77" s="2">
        <f>'10B'!K106</f>
        <v>608.138995222115</v>
      </c>
      <c r="D77" s="2">
        <f>'10B'!L106</f>
        <v>577.64584376621656</v>
      </c>
      <c r="E77" s="3">
        <f t="shared" si="6"/>
        <v>1.1923465415222709</v>
      </c>
      <c r="G77" s="3">
        <f>AVERAGE('9B'!$J76:$J106) + Calibration!$C$11</f>
        <v>398.73212554158749</v>
      </c>
      <c r="H77" s="3">
        <f>'9B'!K106</f>
        <v>680.22583920249576</v>
      </c>
      <c r="I77" s="3">
        <f>'9B'!L106</f>
        <v>574.29654483594584</v>
      </c>
      <c r="J77" s="3">
        <f t="shared" si="7"/>
        <v>1.5942028622397177</v>
      </c>
      <c r="L77" s="3">
        <f>AVERAGE('8B'!$J76:$J106) + Calibration!$C$11</f>
        <v>397.4390086783003</v>
      </c>
      <c r="M77" s="3">
        <f>'8B'!K106</f>
        <v>740.7755264499209</v>
      </c>
      <c r="N77" s="3">
        <f>'8B'!L106</f>
        <v>582.1116197796739</v>
      </c>
      <c r="O77" s="3">
        <f t="shared" si="8"/>
        <v>1.9444415018172638</v>
      </c>
      <c r="Q77" s="3">
        <f>AVERAGE('7B'!$J220:$J250) + Calibration!$C$11</f>
        <v>403.46623702265856</v>
      </c>
      <c r="R77" s="3">
        <f>'7B'!K250</f>
        <v>871.71770708269753</v>
      </c>
      <c r="S77" s="3">
        <f>'7B'!L250</f>
        <v>579.67202009823336</v>
      </c>
      <c r="T77" s="3">
        <f t="shared" si="9"/>
        <v>2.6518810104473616</v>
      </c>
    </row>
    <row r="78" spans="1:20" x14ac:dyDescent="0.25">
      <c r="A78" s="3">
        <f t="shared" si="10"/>
        <v>8.7499999999999929</v>
      </c>
      <c r="B78" s="3">
        <f>AVERAGE('10B'!$J77:$J107) + Calibration!$C$11</f>
        <v>397.25769401706162</v>
      </c>
      <c r="C78" s="2">
        <f>'10B'!K107</f>
        <v>597.00530274451512</v>
      </c>
      <c r="D78" s="2">
        <f>'10B'!L107</f>
        <v>581.65679703261435</v>
      </c>
      <c r="E78" s="3">
        <f t="shared" si="6"/>
        <v>1.131244479379178</v>
      </c>
      <c r="G78" s="3">
        <f>AVERAGE('9B'!$J77:$J107) + Calibration!$C$11</f>
        <v>398.5288931016695</v>
      </c>
      <c r="H78" s="3">
        <f>'9B'!K107</f>
        <v>666.71205171481029</v>
      </c>
      <c r="I78" s="3">
        <f>'9B'!L107</f>
        <v>574.9581040675838</v>
      </c>
      <c r="J78" s="3">
        <f t="shared" si="7"/>
        <v>1.5188202731254477</v>
      </c>
      <c r="L78" s="3">
        <f>AVERAGE('8B'!$J77:$J107) + Calibration!$C$11</f>
        <v>397.31945942240378</v>
      </c>
      <c r="M78" s="3">
        <f>'8B'!K107</f>
        <v>740.3721106020464</v>
      </c>
      <c r="N78" s="3">
        <f>'8B'!L107</f>
        <v>583.02131902850408</v>
      </c>
      <c r="O78" s="3">
        <f t="shared" si="8"/>
        <v>1.9428338604687587</v>
      </c>
      <c r="Q78" s="3">
        <f>AVERAGE('7B'!$J221:$J251) + Calibration!$C$11</f>
        <v>403.48815440284346</v>
      </c>
      <c r="R78" s="3">
        <f>'7B'!K251</f>
        <v>826.41640470479024</v>
      </c>
      <c r="S78" s="3">
        <f>'7B'!L251</f>
        <v>583.02131902850408</v>
      </c>
      <c r="T78" s="3">
        <f t="shared" si="9"/>
        <v>2.395198878102093</v>
      </c>
    </row>
    <row r="79" spans="1:20" x14ac:dyDescent="0.25">
      <c r="A79" s="3">
        <f t="shared" si="10"/>
        <v>8.8333333333333268</v>
      </c>
      <c r="B79" s="3">
        <f>AVERAGE('10B'!$J78:$J108) + Calibration!$C$11</f>
        <v>396.93491351672969</v>
      </c>
      <c r="C79" s="2">
        <f>'10B'!K108</f>
        <v>593.73778565011173</v>
      </c>
      <c r="D79" s="2">
        <f>'10B'!L108</f>
        <v>584.13780024666846</v>
      </c>
      <c r="E79" s="3">
        <f t="shared" si="6"/>
        <v>1.1145673484913963</v>
      </c>
      <c r="G79" s="3">
        <f>AVERAGE('9B'!$J78:$J108) + Calibration!$C$11</f>
        <v>398.23799173875307</v>
      </c>
      <c r="H79" s="3">
        <f>'9B'!K108</f>
        <v>669.53585776705472</v>
      </c>
      <c r="I79" s="3">
        <f>'9B'!L108</f>
        <v>575.66106683183546</v>
      </c>
      <c r="J79" s="3">
        <f t="shared" si="7"/>
        <v>1.5364600115469962</v>
      </c>
      <c r="L79" s="3">
        <f>AVERAGE('8B'!$J78:$J108) + Calibration!$C$11</f>
        <v>397.48084917445198</v>
      </c>
      <c r="M79" s="3">
        <f>'8B'!K108</f>
        <v>686.11538383096263</v>
      </c>
      <c r="N79" s="3">
        <f>'8B'!L108</f>
        <v>580.99518818124284</v>
      </c>
      <c r="O79" s="3">
        <f t="shared" si="8"/>
        <v>1.6346439687990069</v>
      </c>
      <c r="Q79" s="3">
        <f>AVERAGE('7B'!$J222:$J252) + Calibration!$C$11</f>
        <v>403.08966060246752</v>
      </c>
      <c r="R79" s="3">
        <f>'7B'!K252</f>
        <v>863.20613895412384</v>
      </c>
      <c r="S79" s="3">
        <f>'7B'!L252</f>
        <v>580.54036543418351</v>
      </c>
      <c r="T79" s="3">
        <f t="shared" si="9"/>
        <v>2.6058095479726346</v>
      </c>
    </row>
    <row r="80" spans="1:20" x14ac:dyDescent="0.25">
      <c r="A80" s="3">
        <f t="shared" si="10"/>
        <v>8.9166666666666607</v>
      </c>
      <c r="B80" s="3">
        <f>AVERAGE('10B'!$J79:$J109) + Calibration!$C$11</f>
        <v>396.64401195456605</v>
      </c>
      <c r="C80" s="2">
        <f>'10B'!K109</f>
        <v>568.48520813373375</v>
      </c>
      <c r="D80" s="2">
        <f>'10B'!L109</f>
        <v>587.69387701129563</v>
      </c>
      <c r="E80" s="3">
        <f t="shared" si="6"/>
        <v>0.97320015867043519</v>
      </c>
      <c r="G80" s="3">
        <f>AVERAGE('9B'!$J79:$J109) + Calibration!$C$11</f>
        <v>398.13039830505818</v>
      </c>
      <c r="H80" s="3">
        <f>'9B'!K109</f>
        <v>666.26834067265145</v>
      </c>
      <c r="I80" s="3">
        <f>'9B'!L109</f>
        <v>576.77750256524428</v>
      </c>
      <c r="J80" s="3">
        <f t="shared" si="7"/>
        <v>1.5185641968275647</v>
      </c>
      <c r="L80" s="3">
        <f>AVERAGE('8B'!$J79:$J109) + Calibration!$C$11</f>
        <v>397.75979511366108</v>
      </c>
      <c r="M80" s="3">
        <f>'8B'!K109</f>
        <v>654.52950223647758</v>
      </c>
      <c r="N80" s="3">
        <f>'8B'!L109</f>
        <v>580.12684698027067</v>
      </c>
      <c r="O80" s="3">
        <f t="shared" si="8"/>
        <v>1.4541816820987665</v>
      </c>
      <c r="Q80" s="3">
        <f>AVERAGE('7B'!$J223:$J253) + Calibration!$C$11</f>
        <v>402.8963909160156</v>
      </c>
      <c r="R80" s="3">
        <f>'7B'!K253</f>
        <v>825.32720006833483</v>
      </c>
      <c r="S80" s="3">
        <f>'7B'!L253</f>
        <v>576.0745852857483</v>
      </c>
      <c r="T80" s="3">
        <f t="shared" si="9"/>
        <v>2.3923816851558688</v>
      </c>
    </row>
    <row r="81" spans="1:20" x14ac:dyDescent="0.25">
      <c r="A81" s="3">
        <f t="shared" si="10"/>
        <v>8.9999999999999947</v>
      </c>
      <c r="B81" s="3">
        <f>AVERAGE('10B'!$J80:$J110) + Calibration!$C$11</f>
        <v>396.3431488344192</v>
      </c>
      <c r="C81" s="2">
        <f>'10B'!K110</f>
        <v>564.97566170038988</v>
      </c>
      <c r="D81" s="2">
        <f>'10B'!L110</f>
        <v>585.91584069647092</v>
      </c>
      <c r="E81" s="3">
        <f t="shared" si="6"/>
        <v>0.95502820003095579</v>
      </c>
      <c r="G81" s="3">
        <f>AVERAGE('9B'!$J80:$J110) + Calibration!$C$11</f>
        <v>397.77573787032247</v>
      </c>
      <c r="H81" s="3">
        <f>'9B'!K110</f>
        <v>671.06872907214427</v>
      </c>
      <c r="I81" s="3">
        <f>'9B'!L110</f>
        <v>576.52941216778549</v>
      </c>
      <c r="J81" s="3">
        <f t="shared" si="7"/>
        <v>1.5477591422479531</v>
      </c>
      <c r="L81" s="3">
        <f>AVERAGE('8B'!$J80:$J110) + Calibration!$C$11</f>
        <v>398.05069548034214</v>
      </c>
      <c r="M81" s="3">
        <f>'8B'!K110</f>
        <v>675.42540239552159</v>
      </c>
      <c r="N81" s="3">
        <f>'8B'!L110</f>
        <v>579.67202009823336</v>
      </c>
      <c r="O81" s="3">
        <f t="shared" si="8"/>
        <v>1.57087540579948</v>
      </c>
      <c r="Q81" s="3">
        <f>AVERAGE('7B'!$J224:$J254) + Calibration!$C$11</f>
        <v>402.56364766221776</v>
      </c>
      <c r="R81" s="3">
        <f>'7B'!K254</f>
        <v>845.57775588948323</v>
      </c>
      <c r="S81" s="3">
        <f>'7B'!L254</f>
        <v>575.20624408477602</v>
      </c>
      <c r="T81" s="3">
        <f t="shared" si="9"/>
        <v>2.5089525096793022</v>
      </c>
    </row>
    <row r="82" spans="1:20" x14ac:dyDescent="0.25">
      <c r="A82" s="3">
        <f t="shared" si="10"/>
        <v>9.0833333333333286</v>
      </c>
      <c r="B82" s="3">
        <f>AVERAGE('10B'!$J81:$J111) + Calibration!$C$11</f>
        <v>396.14788647772576</v>
      </c>
      <c r="C82" s="2">
        <f>'10B'!K111</f>
        <v>572.19644030425275</v>
      </c>
      <c r="D82" s="2">
        <f>'10B'!L111</f>
        <v>585.91584069647092</v>
      </c>
      <c r="E82" s="3">
        <f t="shared" si="6"/>
        <v>0.99702797889652439</v>
      </c>
      <c r="G82" s="3">
        <f>AVERAGE('9B'!$J81:$J111) + Calibration!$C$11</f>
        <v>397.43104018905274</v>
      </c>
      <c r="H82" s="3">
        <f>'9B'!K111</f>
        <v>658.88617555985479</v>
      </c>
      <c r="I82" s="3">
        <f>'9B'!L111</f>
        <v>573.42820363497356</v>
      </c>
      <c r="J82" s="3">
        <f t="shared" si="7"/>
        <v>1.480716992698119</v>
      </c>
      <c r="L82" s="3">
        <f>AVERAGE('8B'!$J81:$J111) + Calibration!$C$11</f>
        <v>398.39340029212332</v>
      </c>
      <c r="M82" s="3">
        <f>'8B'!K111</f>
        <v>649.72911383698465</v>
      </c>
      <c r="N82" s="3">
        <f>'8B'!L111</f>
        <v>580.99518818124284</v>
      </c>
      <c r="O82" s="3">
        <f t="shared" si="8"/>
        <v>1.4234069695742664</v>
      </c>
      <c r="Q82" s="3">
        <f>AVERAGE('7B'!$J225:$J255) + Calibration!$C$11</f>
        <v>402.11334941674164</v>
      </c>
      <c r="R82" s="3">
        <f>'7B'!K255</f>
        <v>860.38238130936088</v>
      </c>
      <c r="S82" s="3">
        <f>'7B'!L255</f>
        <v>580.33357932987144</v>
      </c>
      <c r="T82" s="3">
        <f t="shared" si="9"/>
        <v>2.5953467763727707</v>
      </c>
    </row>
    <row r="83" spans="1:20" x14ac:dyDescent="0.25">
      <c r="A83" s="3">
        <f t="shared" si="10"/>
        <v>9.1666666666666625</v>
      </c>
      <c r="B83" s="3">
        <f>AVERAGE('10B'!$J82:$J112) + Calibration!$C$11</f>
        <v>395.80318879645603</v>
      </c>
      <c r="C83" s="2">
        <f>'10B'!K112</f>
        <v>581.11152109566353</v>
      </c>
      <c r="D83" s="2">
        <f>'10B'!L112</f>
        <v>584.34453259626923</v>
      </c>
      <c r="E83" s="3">
        <f t="shared" si="6"/>
        <v>1.0494695242257941</v>
      </c>
      <c r="G83" s="3">
        <f>AVERAGE('9B'!$J82:$J112) + Calibration!$C$11</f>
        <v>397.2915678171895</v>
      </c>
      <c r="H83" s="3">
        <f>'9B'!K112</f>
        <v>666.26834067265145</v>
      </c>
      <c r="I83" s="3">
        <f>'9B'!L112</f>
        <v>573.42820363497356</v>
      </c>
      <c r="J83" s="3">
        <f t="shared" si="7"/>
        <v>1.5233148036787894</v>
      </c>
      <c r="L83" s="3">
        <f>AVERAGE('8B'!$J82:$J112) + Calibration!$C$11</f>
        <v>398.45915223343115</v>
      </c>
      <c r="M83" s="3">
        <f>'8B'!K112</f>
        <v>647.99451242119562</v>
      </c>
      <c r="N83" s="3">
        <f>'8B'!L112</f>
        <v>581.65679703261435</v>
      </c>
      <c r="O83" s="3">
        <f t="shared" si="8"/>
        <v>1.4132109036032015</v>
      </c>
      <c r="Q83" s="3">
        <f>AVERAGE('7B'!$J226:$J256) + Calibration!$C$11</f>
        <v>401.92007973028956</v>
      </c>
      <c r="R83" s="3">
        <f>'7B'!K256</f>
        <v>925.3289927009231</v>
      </c>
      <c r="S83" s="3">
        <f>'7B'!L256</f>
        <v>582.35971017713257</v>
      </c>
      <c r="T83" s="3">
        <f t="shared" si="9"/>
        <v>2.9642579804987004</v>
      </c>
    </row>
    <row r="84" spans="1:20" x14ac:dyDescent="0.25">
      <c r="A84" s="3">
        <f t="shared" si="10"/>
        <v>9.2499999999999964</v>
      </c>
      <c r="B84" s="3">
        <f>AVERAGE('10B'!$J83:$J113) + Calibration!$C$11</f>
        <v>395.79123317350144</v>
      </c>
      <c r="C84" s="2">
        <f>'10B'!K113</f>
        <v>584.82274923222565</v>
      </c>
      <c r="D84" s="2">
        <f>'10B'!L113</f>
        <v>583.47619139529706</v>
      </c>
      <c r="E84" s="3">
        <f t="shared" si="6"/>
        <v>1.0705552889090366</v>
      </c>
      <c r="G84" s="3">
        <f>AVERAGE('9B'!$J83:$J113) + Calibration!$C$11</f>
        <v>397.03453905891826</v>
      </c>
      <c r="H84" s="3">
        <f>'9B'!K113</f>
        <v>655.17494742329279</v>
      </c>
      <c r="I84" s="3">
        <f>'9B'!L113</f>
        <v>575.41297643437679</v>
      </c>
      <c r="J84" s="3">
        <f t="shared" si="7"/>
        <v>1.4619444694596226</v>
      </c>
      <c r="L84" s="3">
        <f>AVERAGE('8B'!$J83:$J113) + Calibration!$C$11</f>
        <v>398.89948892092394</v>
      </c>
      <c r="M84" s="3">
        <f>'8B'!K113</f>
        <v>644.28328428463351</v>
      </c>
      <c r="N84" s="3">
        <f>'8B'!L113</f>
        <v>580.54036543418351</v>
      </c>
      <c r="O84" s="3">
        <f t="shared" si="8"/>
        <v>1.3896990587409936</v>
      </c>
      <c r="Q84" s="3">
        <f>AVERAGE('7B'!$J227:$J257) + Calibration!$C$11</f>
        <v>401.74673435528683</v>
      </c>
      <c r="R84" s="3">
        <f>'7B'!K257</f>
        <v>920.08484485178985</v>
      </c>
      <c r="S84" s="3">
        <f>'7B'!L257</f>
        <v>580.78845583164207</v>
      </c>
      <c r="T84" s="3">
        <f t="shared" si="9"/>
        <v>2.9355401533295686</v>
      </c>
    </row>
    <row r="85" spans="1:20" x14ac:dyDescent="0.25">
      <c r="A85" s="3">
        <f t="shared" si="10"/>
        <v>9.3333333333333304</v>
      </c>
      <c r="B85" s="3">
        <f>AVERAGE('10B'!$J84:$J114) + Calibration!$C$11</f>
        <v>395.74939148186718</v>
      </c>
      <c r="C85" s="2">
        <f>'10B'!K114</f>
        <v>585.46819441904074</v>
      </c>
      <c r="D85" s="2">
        <f>'10B'!L114</f>
        <v>584.34453259626923</v>
      </c>
      <c r="E85" s="3">
        <f t="shared" si="6"/>
        <v>1.0744476483317542</v>
      </c>
      <c r="G85" s="3">
        <f>AVERAGE('9B'!$J84:$J114) + Calibration!$C$11</f>
        <v>397.00265892526733</v>
      </c>
      <c r="H85" s="3">
        <f>'9B'!K114</f>
        <v>663.68661236682908</v>
      </c>
      <c r="I85" s="3">
        <f>'9B'!L114</f>
        <v>576.98428453457848</v>
      </c>
      <c r="J85" s="3">
        <f t="shared" si="7"/>
        <v>1.510329720549574</v>
      </c>
      <c r="L85" s="3">
        <f>AVERAGE('8B'!$J84:$J114) + Calibration!$C$11</f>
        <v>398.84569280181779</v>
      </c>
      <c r="M85" s="3">
        <f>'8B'!K114</f>
        <v>663.24285291718888</v>
      </c>
      <c r="N85" s="3">
        <f>'8B'!L114</f>
        <v>579.01041538183972</v>
      </c>
      <c r="O85" s="3">
        <f t="shared" si="8"/>
        <v>1.4973787653806234</v>
      </c>
      <c r="Q85" s="3">
        <f>AVERAGE('7B'!$J228:$J258) + Calibration!$C$11</f>
        <v>401.90812390808799</v>
      </c>
      <c r="R85" s="3">
        <f>'7B'!K258</f>
        <v>820.97057515243898</v>
      </c>
      <c r="S85" s="3">
        <f>'7B'!L258</f>
        <v>580.33357932987144</v>
      </c>
      <c r="T85" s="3">
        <f t="shared" si="9"/>
        <v>2.3733054303148835</v>
      </c>
    </row>
    <row r="86" spans="1:20" x14ac:dyDescent="0.25">
      <c r="A86" s="3">
        <f t="shared" si="10"/>
        <v>9.4166666666666643</v>
      </c>
      <c r="B86" s="3">
        <f>AVERAGE('10B'!$J85:$J115) + Calibration!$C$11</f>
        <v>395.50232448082642</v>
      </c>
      <c r="C86" s="2">
        <f>'10B'!K115</f>
        <v>580.22404656990773</v>
      </c>
      <c r="D86" s="2">
        <f>'10B'!L115</f>
        <v>583.47619139529706</v>
      </c>
      <c r="E86" s="3">
        <f t="shared" si="6"/>
        <v>1.0461473339578837</v>
      </c>
      <c r="G86" s="3">
        <f>AVERAGE('9B'!$J85:$J115) + Calibration!$C$11</f>
        <v>397.06641779783945</v>
      </c>
      <c r="H86" s="3">
        <f>'9B'!K115</f>
        <v>643.3958097588777</v>
      </c>
      <c r="I86" s="3">
        <f>'9B'!L115</f>
        <v>578.10071613300954</v>
      </c>
      <c r="J86" s="3">
        <f t="shared" si="7"/>
        <v>1.3950543215011468</v>
      </c>
      <c r="L86" s="3">
        <f>AVERAGE('8B'!$J85:$J115) + Calibration!$C$11</f>
        <v>398.84569280181785</v>
      </c>
      <c r="M86" s="3">
        <f>'8B'!K115</f>
        <v>648.84163931122885</v>
      </c>
      <c r="N86" s="3">
        <f>'8B'!L115</f>
        <v>577.64584376621656</v>
      </c>
      <c r="O86" s="3">
        <f t="shared" si="8"/>
        <v>1.4158193740472764</v>
      </c>
      <c r="Q86" s="3">
        <f>AVERAGE('7B'!$J229:$J259) + Calibration!$C$11</f>
        <v>401.90812390808793</v>
      </c>
      <c r="R86" s="3">
        <f>'7B'!K259</f>
        <v>836.86440520877204</v>
      </c>
      <c r="S86" s="3">
        <f>'7B'!L259</f>
        <v>581.65679703261435</v>
      </c>
      <c r="T86" s="3">
        <f t="shared" si="9"/>
        <v>2.4633180598625559</v>
      </c>
    </row>
    <row r="87" spans="1:20" x14ac:dyDescent="0.25">
      <c r="A87" s="3">
        <f t="shared" si="10"/>
        <v>9.4999999999999982</v>
      </c>
      <c r="B87" s="3">
        <f>AVERAGE('10B'!$J86:$J116) + Calibration!$C$11</f>
        <v>395.70754979023292</v>
      </c>
      <c r="C87" s="2">
        <f>'10B'!K116</f>
        <v>566.95233682864421</v>
      </c>
      <c r="D87" s="2">
        <f>'10B'!L116</f>
        <v>584.79935947830654</v>
      </c>
      <c r="E87" s="3">
        <f t="shared" si="6"/>
        <v>0.96982247343940686</v>
      </c>
      <c r="G87" s="3">
        <f>AVERAGE('9B'!$J86:$J116) + Calibration!$C$11</f>
        <v>397.12021411619276</v>
      </c>
      <c r="H87" s="3">
        <f>'9B'!K116</f>
        <v>657.35330828872202</v>
      </c>
      <c r="I87" s="3">
        <f>'9B'!L116</f>
        <v>576.0745852857483</v>
      </c>
      <c r="J87" s="3">
        <f t="shared" si="7"/>
        <v>1.4737961220657889</v>
      </c>
      <c r="L87" s="3">
        <f>AVERAGE('8B'!$J86:$J116) + Calibration!$C$11</f>
        <v>398.76001674830786</v>
      </c>
      <c r="M87" s="3">
        <f>'8B'!K116</f>
        <v>658.88617555985479</v>
      </c>
      <c r="N87" s="3">
        <f>'8B'!L116</f>
        <v>575.66106683183546</v>
      </c>
      <c r="O87" s="3">
        <f t="shared" si="8"/>
        <v>1.473190507622981</v>
      </c>
      <c r="Q87" s="3">
        <f>AVERAGE('7B'!$J230:$J260) + Calibration!$C$11</f>
        <v>401.83240941256133</v>
      </c>
      <c r="R87" s="3">
        <f>'7B'!K260</f>
        <v>889.78985363093523</v>
      </c>
      <c r="S87" s="3">
        <f>'7B'!L260</f>
        <v>579.42388008104115</v>
      </c>
      <c r="T87" s="3">
        <f t="shared" si="9"/>
        <v>2.7634832199527675</v>
      </c>
    </row>
    <row r="88" spans="1:20" x14ac:dyDescent="0.25">
      <c r="A88" s="3">
        <f t="shared" si="10"/>
        <v>9.5833333333333321</v>
      </c>
      <c r="B88" s="3">
        <f>AVERAGE('10B'!$J87:$J117) + Calibration!$C$11</f>
        <v>395.7733015322936</v>
      </c>
      <c r="C88" s="2">
        <f>'10B'!K117</f>
        <v>577.19855881444505</v>
      </c>
      <c r="D88" s="2">
        <f>'10B'!L117</f>
        <v>583.68292787987559</v>
      </c>
      <c r="E88" s="3">
        <f t="shared" si="6"/>
        <v>1.0274782362997719</v>
      </c>
      <c r="G88" s="3">
        <f>AVERAGE('9B'!$J87:$J117) + Calibration!$C$11</f>
        <v>397.11025136272673</v>
      </c>
      <c r="H88" s="3">
        <f>'9B'!K117</f>
        <v>664.33205755364418</v>
      </c>
      <c r="I88" s="3">
        <f>'9B'!L117</f>
        <v>576.32267568320708</v>
      </c>
      <c r="J88" s="3">
        <f t="shared" si="7"/>
        <v>1.5133757793099456</v>
      </c>
      <c r="L88" s="3">
        <f>AVERAGE('8B'!$J87:$J117) + Calibration!$C$11</f>
        <v>398.93136925382191</v>
      </c>
      <c r="M88" s="3">
        <f>'8B'!K117</f>
        <v>669.77788710599543</v>
      </c>
      <c r="N88" s="3">
        <f>'8B'!L117</f>
        <v>576.0745852857483</v>
      </c>
      <c r="O88" s="3">
        <f t="shared" si="8"/>
        <v>1.533903860132841</v>
      </c>
      <c r="Q88" s="3">
        <f>AVERAGE('7B'!$J231:$J261) + Calibration!$C$11</f>
        <v>402.1870686518144</v>
      </c>
      <c r="R88" s="3">
        <f>'7B'!K261</f>
        <v>943.40113924916056</v>
      </c>
      <c r="S88" s="3">
        <f>'7B'!L261</f>
        <v>576.0745852857483</v>
      </c>
      <c r="T88" s="3">
        <f t="shared" si="9"/>
        <v>3.0650951639724582</v>
      </c>
    </row>
    <row r="89" spans="1:20" x14ac:dyDescent="0.25">
      <c r="A89" s="3">
        <f t="shared" si="10"/>
        <v>9.6666666666666661</v>
      </c>
      <c r="B89" s="3">
        <f>AVERAGE('10B'!$J88:$J118) + Calibration!$C$11</f>
        <v>395.47243821289959</v>
      </c>
      <c r="C89" s="2">
        <f>'10B'!K118</f>
        <v>573.48732664392617</v>
      </c>
      <c r="D89" s="2">
        <f>'10B'!L118</f>
        <v>585.70905459215896</v>
      </c>
      <c r="E89" s="3">
        <f t="shared" si="6"/>
        <v>1.0081640579721318</v>
      </c>
      <c r="G89" s="3">
        <f>AVERAGE('9B'!$J88:$J118) + Calibration!$C$11</f>
        <v>397.16404748183299</v>
      </c>
      <c r="H89" s="3">
        <f>'9B'!K118</f>
        <v>658.64414622091419</v>
      </c>
      <c r="I89" s="3">
        <f>'9B'!L118</f>
        <v>578.10071613300954</v>
      </c>
      <c r="J89" s="3">
        <f t="shared" si="7"/>
        <v>1.4808583694722011</v>
      </c>
      <c r="L89" s="3">
        <f>AVERAGE('8B'!$J88:$J118) + Calibration!$C$11</f>
        <v>399.02700706456233</v>
      </c>
      <c r="M89" s="3">
        <f>'8B'!K118</f>
        <v>689.8266603750061</v>
      </c>
      <c r="N89" s="3">
        <f>'8B'!L118</f>
        <v>577.19101688417925</v>
      </c>
      <c r="O89" s="3">
        <f t="shared" si="8"/>
        <v>1.6469058353618484</v>
      </c>
      <c r="Q89" s="3">
        <f>AVERAGE('7B'!$J232:$J262) + Calibration!$C$11</f>
        <v>402.15518991289326</v>
      </c>
      <c r="R89" s="3">
        <f>'7B'!K262</f>
        <v>942.06994964728926</v>
      </c>
      <c r="S89" s="3">
        <f>'7B'!L262</f>
        <v>576.52941216778549</v>
      </c>
      <c r="T89" s="3">
        <f t="shared" si="9"/>
        <v>3.0577366866916855</v>
      </c>
    </row>
    <row r="90" spans="1:20" x14ac:dyDescent="0.25">
      <c r="A90" s="3">
        <f t="shared" si="10"/>
        <v>9.75</v>
      </c>
      <c r="B90" s="3">
        <f>AVERAGE('10B'!$J89:$J119) + Calibration!$C$11</f>
        <v>395.26721290349309</v>
      </c>
      <c r="C90" s="2">
        <f>'10B'!K119</f>
        <v>581.7569138410405</v>
      </c>
      <c r="D90" s="2">
        <f>'10B'!L119</f>
        <v>583.02131902850408</v>
      </c>
      <c r="E90" s="3">
        <f t="shared" si="6"/>
        <v>1.0561600511299596</v>
      </c>
      <c r="G90" s="3">
        <f>AVERAGE('9B'!$J89:$J119) + Calibration!$C$11</f>
        <v>397.23776930711813</v>
      </c>
      <c r="H90" s="3">
        <f>'9B'!K119</f>
        <v>663.24285291718888</v>
      </c>
      <c r="I90" s="3">
        <f>'9B'!L119</f>
        <v>579.67202009823336</v>
      </c>
      <c r="J90" s="3">
        <f t="shared" si="7"/>
        <v>1.5064850299723811</v>
      </c>
      <c r="L90" s="3">
        <f>AVERAGE('8B'!$J89:$J119) + Calibration!$C$11</f>
        <v>399.07084162568515</v>
      </c>
      <c r="M90" s="3">
        <f>'8B'!K119</f>
        <v>713.54632221276984</v>
      </c>
      <c r="N90" s="3">
        <f>'8B'!L119</f>
        <v>577.89398378340877</v>
      </c>
      <c r="O90" s="3">
        <f t="shared" si="8"/>
        <v>1.7809907892297037</v>
      </c>
      <c r="Q90" s="3">
        <f>AVERAGE('7B'!$J233:$J263) + Calibration!$C$11</f>
        <v>402.00575478756406</v>
      </c>
      <c r="R90" s="3">
        <f>'7B'!K263</f>
        <v>921.81949467506035</v>
      </c>
      <c r="S90" s="3">
        <f>'7B'!L263</f>
        <v>577.43910728163792</v>
      </c>
      <c r="T90" s="3">
        <f t="shared" si="9"/>
        <v>2.9438971875529334</v>
      </c>
    </row>
    <row r="91" spans="1:20" x14ac:dyDescent="0.25">
      <c r="A91" s="3">
        <f t="shared" si="10"/>
        <v>9.8333333333333339</v>
      </c>
      <c r="B91" s="3">
        <f>AVERAGE('10B'!$J90:$J120) + Calibration!$C$11</f>
        <v>395.02014709793497</v>
      </c>
      <c r="C91" s="2">
        <f>'10B'!K120</f>
        <v>597.24733208345583</v>
      </c>
      <c r="D91" s="2">
        <f>'10B'!L120</f>
        <v>580.33357932987144</v>
      </c>
      <c r="E91" s="3">
        <f t="shared" si="6"/>
        <v>1.1452872354902948</v>
      </c>
      <c r="G91" s="3">
        <f>AVERAGE('9B'!$J90:$J120) + Calibration!$C$11</f>
        <v>397.31348380264467</v>
      </c>
      <c r="H91" s="3">
        <f>'9B'!K120</f>
        <v>635.56993360392232</v>
      </c>
      <c r="I91" s="3">
        <f>'9B'!L120</f>
        <v>579.01041538183972</v>
      </c>
      <c r="J91" s="3">
        <f t="shared" si="7"/>
        <v>1.3493342685365206</v>
      </c>
      <c r="L91" s="3">
        <f>AVERAGE('8B'!$J90:$J120) + Calibration!$C$11</f>
        <v>399.30794587326</v>
      </c>
      <c r="M91" s="3">
        <f>'8B'!K120</f>
        <v>717.49957968827266</v>
      </c>
      <c r="N91" s="3">
        <f>'8B'!L120</f>
        <v>577.64584376621656</v>
      </c>
      <c r="O91" s="3">
        <f t="shared" si="8"/>
        <v>1.8020367374160302</v>
      </c>
      <c r="Q91" s="3">
        <f>AVERAGE('7B'!$J234:$J264) + Calibration!$C$11</f>
        <v>401.9081229118525</v>
      </c>
      <c r="R91" s="3">
        <f>'7B'!K264</f>
        <v>928.15284716064878</v>
      </c>
      <c r="S91" s="3">
        <f>'7B'!L264</f>
        <v>577.19101688417925</v>
      </c>
      <c r="T91" s="3">
        <f t="shared" si="9"/>
        <v>2.9803182270939921</v>
      </c>
    </row>
    <row r="92" spans="1:20" x14ac:dyDescent="0.25">
      <c r="A92" s="3">
        <f t="shared" si="10"/>
        <v>9.9166666666666679</v>
      </c>
      <c r="B92" s="3">
        <f>AVERAGE('10B'!$J91:$J121) + Calibration!$C$11</f>
        <v>395.02014709793502</v>
      </c>
      <c r="C92" s="2">
        <f>'10B'!K121</f>
        <v>600.91821661825213</v>
      </c>
      <c r="D92" s="2">
        <f>'10B'!L121</f>
        <v>580.33357932987144</v>
      </c>
      <c r="E92" s="3">
        <f t="shared" si="6"/>
        <v>1.1660768103486991</v>
      </c>
      <c r="G92" s="3">
        <f>AVERAGE('9B'!$J91:$J121) + Calibration!$C$11</f>
        <v>397.41111567835628</v>
      </c>
      <c r="H92" s="3">
        <f>'9B'!K121</f>
        <v>651.2620295155989</v>
      </c>
      <c r="I92" s="3">
        <f>'9B'!L121</f>
        <v>578.76232498438094</v>
      </c>
      <c r="J92" s="3">
        <f t="shared" si="7"/>
        <v>1.437651477748437</v>
      </c>
      <c r="L92" s="3">
        <f>AVERAGE('8B'!$J91:$J121) + Calibration!$C$11</f>
        <v>399.71640242710174</v>
      </c>
      <c r="M92" s="3">
        <f>'8B'!K121</f>
        <v>758.00049366668713</v>
      </c>
      <c r="N92" s="3">
        <f>'8B'!L121</f>
        <v>577.43910728163792</v>
      </c>
      <c r="O92" s="3">
        <f t="shared" si="8"/>
        <v>2.0290951308317764</v>
      </c>
      <c r="Q92" s="3">
        <f>AVERAGE('7B'!$J235:$J265) + Calibration!$C$11</f>
        <v>401.8204537896068</v>
      </c>
      <c r="R92" s="3">
        <f>'7B'!K265</f>
        <v>1010.4858606853923</v>
      </c>
      <c r="S92" s="3">
        <f>'7B'!L265</f>
        <v>578.76232498438094</v>
      </c>
      <c r="T92" s="3">
        <f t="shared" si="9"/>
        <v>3.4470969926825639</v>
      </c>
    </row>
    <row r="93" spans="1:20" x14ac:dyDescent="0.25">
      <c r="B93" s="3">
        <f>AVERAGE(B2:B92)</f>
        <v>401.761698144533</v>
      </c>
      <c r="D93" s="3">
        <f>AVERAGE(D2:D92)</f>
        <v>583.28964655859841</v>
      </c>
      <c r="G93" s="3">
        <f>AVERAGE(G2:G92)</f>
        <v>401.16834092443389</v>
      </c>
      <c r="I93" s="3">
        <f>AVERAGE(I2:I92)</f>
        <v>579.27458188378375</v>
      </c>
      <c r="L93" s="3">
        <f>AVERAGE(L2:L92)</f>
        <v>398.83825531273163</v>
      </c>
      <c r="N93" s="3">
        <f>AVERAGE(N2:N92)</f>
        <v>578.55969048965881</v>
      </c>
      <c r="Q93" s="3">
        <f>AVERAGE(Q2:Q92)</f>
        <v>400.00819129415953</v>
      </c>
      <c r="S93" s="3">
        <f>AVERAGE(S2:S92)</f>
        <v>575.32659573756621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41828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15.943256718057057</v>
      </c>
      <c r="D11" s="2">
        <f>AVERAGE(E11:E14)</f>
        <v>384.05674328194294</v>
      </c>
      <c r="E11" s="2">
        <f>AVERAGE('7B'!N2)</f>
        <v>385.24297188139775</v>
      </c>
    </row>
    <row r="12" spans="1:5" x14ac:dyDescent="0.25">
      <c r="E12" s="2">
        <f>'8B'!N2</f>
        <v>383.34229187509595</v>
      </c>
    </row>
    <row r="13" spans="1:5" x14ac:dyDescent="0.25">
      <c r="E13" s="2">
        <f>'9B'!N2</f>
        <v>385.25139559170094</v>
      </c>
    </row>
    <row r="14" spans="1:5" x14ac:dyDescent="0.25">
      <c r="E14" s="2">
        <f>'10B'!N2</f>
        <v>382.39031377957718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8B</vt:lpstr>
      <vt:lpstr>9B</vt:lpstr>
      <vt:lpstr>10B</vt:lpstr>
      <vt:lpstr>7B - 8B - 9B - 10B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2015-04-24T03:38:07Z</dcterms:modified>
</cp:coreProperties>
</file>